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gocmfp\Desktop\Controller Team\REPORTING\EEFF\2021\Q3 2021\"/>
    </mc:Choice>
  </mc:AlternateContent>
  <xr:revisionPtr revIDLastSave="0" documentId="13_ncr:1_{C651D074-F627-4F74-881D-6DF0771645AA}" xr6:coauthVersionLast="46" xr6:coauthVersionMax="46" xr10:uidLastSave="{00000000-0000-0000-0000-000000000000}"/>
  <bookViews>
    <workbookView xWindow="-110" yWindow="-110" windowWidth="19420" windowHeight="10420" tabRatio="754" xr2:uid="{00000000-000D-0000-FFFF-FFFF00000000}"/>
  </bookViews>
  <sheets>
    <sheet name="EERR" sheetId="1" r:id="rId1"/>
    <sheet name="EERR." sheetId="53" r:id="rId2"/>
    <sheet name="BG" sheetId="2" r:id="rId3"/>
    <sheet name="FC" sheetId="3" r:id="rId4"/>
    <sheet name="EEPN" sheetId="4" r:id="rId5"/>
    <sheet name="1. Notas a los estados financie" sheetId="43" r:id="rId6"/>
    <sheet name="2. Resumen de las políticas de " sheetId="44" r:id="rId7"/>
    <sheet name="3. Adquisición de subsidiarias" sheetId="45" r:id="rId8"/>
    <sheet name="4. Propiedad, Planta y Eq." sheetId="48" r:id="rId9"/>
    <sheet name="5. Activos Intangibles" sheetId="49" r:id="rId10"/>
    <sheet name="6. Deuda y financimiento" sheetId="50" r:id="rId11"/>
    <sheet name="7. Compromisos y Contingencias" sheetId="51" r:id="rId12"/>
    <sheet name="8. Trans. con partes rel" sheetId="52" r:id="rId13"/>
    <sheet name="9. Eventos subsecuentes" sheetId="47" r:id="rId14"/>
    <sheet name="LLIAB" sheetId="6" state="hidden" r:id="rId15"/>
    <sheet name="IFRS16" sheetId="7" state="hidden" r:id="rId16"/>
  </sheets>
  <definedNames>
    <definedName name="_GoBack" localSheetId="6">#REF!</definedName>
    <definedName name="_GoBack" localSheetId="7">#REF!</definedName>
    <definedName name="_GoBack" localSheetId="13">#REF!</definedName>
    <definedName name="_GoBack" localSheetId="1">#REF!</definedName>
    <definedName name="_GoBack">#REF!</definedName>
    <definedName name="_Toc511404792" localSheetId="2">BG!$C$5</definedName>
    <definedName name="_Toc511404793" localSheetId="2">BG!$D$5</definedName>
    <definedName name="_Toc511404794" localSheetId="3">FC!$A$6</definedName>
    <definedName name="_Toc511404795" localSheetId="3">FC!$B$6</definedName>
    <definedName name="_Toc511404797" localSheetId="3">FC!$D$6</definedName>
    <definedName name="_Toc511404798" localSheetId="4">EEPN!$A$5</definedName>
    <definedName name="_Toc511404799" localSheetId="4">EEPN!$B$5</definedName>
    <definedName name="_Toc511404800" localSheetId="4">EEPN!$C$5</definedName>
    <definedName name="_Toc511404801" localSheetId="4">EEPN!$D$5</definedName>
    <definedName name="_Toc511404802" localSheetId="4">EEPN!$E$5</definedName>
    <definedName name="_Toc511404803" localSheetId="4">EEPN!$F$5</definedName>
    <definedName name="_Toc511404804" localSheetId="4">EEPN!$G$5</definedName>
    <definedName name="_Toc511405188" localSheetId="4">EEPN!$B$5</definedName>
    <definedName name="_Toc511405189" localSheetId="4">EEPN!$C$5</definedName>
    <definedName name="_Toc511405190" localSheetId="4">EEPN!$D$5</definedName>
    <definedName name="_Toc511405191" localSheetId="4">EEPN!$E$5</definedName>
    <definedName name="_Toc511405192" localSheetId="4">EEPN!$F$5</definedName>
    <definedName name="_Toc511405193" localSheetId="4">EEPN!$G$5</definedName>
    <definedName name="_Toc511407087" localSheetId="4">EEPN!$A$5</definedName>
    <definedName name="_Toc511407088" localSheetId="4">EEPN!$B$5</definedName>
    <definedName name="_Toc511407089" localSheetId="4">EEPN!$C$5</definedName>
    <definedName name="_Toc511407090" localSheetId="4">EEPN!$D$5</definedName>
    <definedName name="_Toc511407091" localSheetId="4">EEPN!$E$5</definedName>
    <definedName name="_Toc511407092" localSheetId="4">EEPN!$F$5</definedName>
    <definedName name="_Toc511407093" localSheetId="4">EEPN!$G$5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7" l="1"/>
  <c r="G11" i="7" s="1"/>
  <c r="F10" i="7"/>
  <c r="G10" i="7" s="1"/>
  <c r="F9" i="7"/>
  <c r="G9" i="7" s="1"/>
  <c r="F8" i="7"/>
  <c r="G8" i="7" s="1"/>
  <c r="F6" i="7"/>
  <c r="G6" i="7" s="1"/>
  <c r="F5" i="7"/>
  <c r="G5" i="7" s="1"/>
  <c r="F4" i="7"/>
  <c r="G4" i="7" s="1"/>
  <c r="C15" i="6"/>
  <c r="D15" i="6" s="1"/>
  <c r="C12" i="6"/>
  <c r="D12" i="6" s="1"/>
  <c r="C10" i="6"/>
  <c r="D10" i="6" s="1"/>
  <c r="C8" i="6"/>
  <c r="D8" i="6" s="1"/>
</calcChain>
</file>

<file path=xl/sharedStrings.xml><?xml version="1.0" encoding="utf-8"?>
<sst xmlns="http://schemas.openxmlformats.org/spreadsheetml/2006/main" count="539" uniqueCount="378">
  <si>
    <t>PYG millions</t>
  </si>
  <si>
    <t>ASSETS</t>
  </si>
  <si>
    <t>Property, plant and equipment, net</t>
  </si>
  <si>
    <t>-</t>
  </si>
  <si>
    <t>LIABILITIES</t>
  </si>
  <si>
    <t>Operating lease commitments disclosed as at December 31, 2018</t>
  </si>
  <si>
    <t>(Plus): Non lease components obligations</t>
  </si>
  <si>
    <t>(Less): Short term leases recognized on a straight line basis as expense</t>
  </si>
  <si>
    <t>(Less): Low value leases recognized on a straight line basis as expense</t>
  </si>
  <si>
    <t>(Plus): Contracts modification</t>
  </si>
  <si>
    <t>(Plus/less): Other</t>
  </si>
  <si>
    <t>Gross lease liabilities</t>
  </si>
  <si>
    <t>Discounted using the lessee's incremental borrowing rate at the date of the initial application</t>
  </si>
  <si>
    <t>Incremental lease liabilities recognized at January 1, 2019</t>
  </si>
  <si>
    <t>(Plus): Finance lease liabilities recognized at December 31, 2018</t>
  </si>
  <si>
    <t>Lease liabilities recognized at January 1, 2019</t>
  </si>
  <si>
    <t>Of which are:</t>
  </si>
  <si>
    <t>Current lease liabilities</t>
  </si>
  <si>
    <t>Non-current lease liabilities</t>
  </si>
  <si>
    <t>FINANCIAL POSITION</t>
  </si>
  <si>
    <t>As at January 1, 2019 before application</t>
  </si>
  <si>
    <t>Effect of adoption of IFRS 16</t>
  </si>
  <si>
    <t>As at January 1, 2019 after application</t>
  </si>
  <si>
    <t>Reason for the change</t>
  </si>
  <si>
    <t>(i)</t>
  </si>
  <si>
    <t>Right-of-use (non-current) NEW</t>
  </si>
  <si>
    <t>(ii)</t>
  </si>
  <si>
    <t>Prepayments</t>
  </si>
  <si>
    <t>(iii)</t>
  </si>
  <si>
    <t>Lease liabilities (non-current) NEW</t>
  </si>
  <si>
    <t>(iv)</t>
  </si>
  <si>
    <t>Debt and other financing (non-current)</t>
  </si>
  <si>
    <t>(v)</t>
  </si>
  <si>
    <t>Lease liabilities (current) NEW</t>
  </si>
  <si>
    <t>Debt and other financing (current)</t>
  </si>
  <si>
    <t xml:space="preserve">Total </t>
  </si>
  <si>
    <t>Banco Itaú Paraguay S.A.</t>
  </si>
  <si>
    <t>Banco Regional S.A.E.C.A.</t>
  </si>
  <si>
    <t>Banco Bilbao Vizcaya Argentaria</t>
  </si>
  <si>
    <t>Banco Continental S.A.E.C.A.</t>
  </si>
  <si>
    <t xml:space="preserve">  </t>
  </si>
  <si>
    <t xml:space="preserve">   </t>
  </si>
  <si>
    <t>Millones de PYG</t>
  </si>
  <si>
    <t>Ingresos</t>
  </si>
  <si>
    <t>Costo de ventas</t>
  </si>
  <si>
    <t>Utilidad bruta</t>
  </si>
  <si>
    <t>Depreciación</t>
  </si>
  <si>
    <t>Amortización</t>
  </si>
  <si>
    <t>Otros ingresos (gastos) operativos, neto</t>
  </si>
  <si>
    <t>Utilidad operativa</t>
  </si>
  <si>
    <t>Gastos por intereses</t>
  </si>
  <si>
    <t>Cargo por impuestos, neto</t>
  </si>
  <si>
    <t>Atribuible a:</t>
  </si>
  <si>
    <t>Tenedores de patrimonio de la compañía</t>
  </si>
  <si>
    <t>ACTIVOS</t>
  </si>
  <si>
    <t>ACTIVOS NO CORRIENTES</t>
  </si>
  <si>
    <t>Activos intangibles, neto</t>
  </si>
  <si>
    <t>Propiedad, planta y equipo, neto</t>
  </si>
  <si>
    <t>Activos por derecho de uso</t>
  </si>
  <si>
    <t>Activos por impuesto diferido</t>
  </si>
  <si>
    <t>Activos contractuales, neto</t>
  </si>
  <si>
    <t>Otros activos no corrientes</t>
  </si>
  <si>
    <t>TOTAL ACTIVOS NO CORRIENTES</t>
  </si>
  <si>
    <t>Notas</t>
  </si>
  <si>
    <t>ACTIVOS CORRIENTES</t>
  </si>
  <si>
    <t>Inventarios, neto</t>
  </si>
  <si>
    <t>Cuentas por cobrar comerciales, neto</t>
  </si>
  <si>
    <t>Créditos a compañías vinculadas</t>
  </si>
  <si>
    <t>Cargos pagados por adelantado e ingresos devengados</t>
  </si>
  <si>
    <t>Anticipos a proveedores por inversión de capital</t>
  </si>
  <si>
    <t>Otros activos corrientes</t>
  </si>
  <si>
    <t>Efectivo restringido</t>
  </si>
  <si>
    <t>Efectivo y equivalentes de efectivo</t>
  </si>
  <si>
    <t>TOTAL ACTIVOS CORRIENTES</t>
  </si>
  <si>
    <t>TOTAL ACTIVOS</t>
  </si>
  <si>
    <t>PASIVO Y PATRIMONIO NETO</t>
  </si>
  <si>
    <t>Capital social y prima</t>
  </si>
  <si>
    <t>Reserva legal</t>
  </si>
  <si>
    <t>Otras reservas</t>
  </si>
  <si>
    <t>TOTAL PATRIMONIO NETO</t>
  </si>
  <si>
    <t>PASIVOS</t>
  </si>
  <si>
    <t>Pasivos no corrientes</t>
  </si>
  <si>
    <t>Deuda y financiamiento</t>
  </si>
  <si>
    <t>Pasivos por arrendamiento</t>
  </si>
  <si>
    <t>Provisiones y otros pasivos no corrientes</t>
  </si>
  <si>
    <t>Total pasivos no corrientes</t>
  </si>
  <si>
    <t>Pasivos corrientes</t>
  </si>
  <si>
    <t>Provisiones y cuentas por pagar por inversión de capital</t>
  </si>
  <si>
    <t>Otras cuentas por pagar comerciales</t>
  </si>
  <si>
    <t>Deudas con compañías relacionadas</t>
  </si>
  <si>
    <t>Intereses devengados y otros gastos</t>
  </si>
  <si>
    <t>Pasivos corrientes por impuestos</t>
  </si>
  <si>
    <t>Pasivos contractuales</t>
  </si>
  <si>
    <t>Provisiones y otros pasivos corrientes</t>
  </si>
  <si>
    <t>Total pasivos corrientes</t>
  </si>
  <si>
    <t>TOTAL PASIVO</t>
  </si>
  <si>
    <t>TOTAL PASIVO Y PATRIMONIO NETO</t>
  </si>
  <si>
    <t>Flujos de efectivo de actividades operativas</t>
  </si>
  <si>
    <t>Utilidad antes de impuestos de operaciones continuas</t>
  </si>
  <si>
    <t>Ajustes para reconciliar a efectivo neto:</t>
  </si>
  <si>
    <t>Gastos por intereses, neto</t>
  </si>
  <si>
    <t>Interés y otros ingresos financieros</t>
  </si>
  <si>
    <t>Ganancia por diferencia de cambio</t>
  </si>
  <si>
    <t>Ajustes para ítems no efectivos:</t>
  </si>
  <si>
    <t>Depreciación y amortización</t>
  </si>
  <si>
    <t>Ganancia por enajenación y deterioro de activos, neto</t>
  </si>
  <si>
    <t>Compensación basada en acciones</t>
  </si>
  <si>
    <t>Cambios en capital de trabajo:</t>
  </si>
  <si>
    <t>Aumento en cuentas por cobrar comerciales, cargos pagados por anticipado y otros activos corrientes</t>
  </si>
  <si>
    <t>(Disminución) aumento en inventarios</t>
  </si>
  <si>
    <t>Incremento en cuentas por pagar comerciales y otros pasivos</t>
  </si>
  <si>
    <t>Cambios en activos y pasivos contractuales y costos, neto</t>
  </si>
  <si>
    <t>Total cambios en capital de trabajo</t>
  </si>
  <si>
    <t>Intereses pagados</t>
  </si>
  <si>
    <t>Intereses cobrados</t>
  </si>
  <si>
    <t>Impuestos (pagados) reintegrados</t>
  </si>
  <si>
    <t>Efectivo neto proveído por actividades operativas</t>
  </si>
  <si>
    <t>Flujos de efectivo de actividades de inversión:</t>
  </si>
  <si>
    <t>Adquisición de activos intangibles y licencias</t>
  </si>
  <si>
    <t>Adquisición de propiedad, planta y equipo</t>
  </si>
  <si>
    <t>Ganancias por venta de propiedad, planta y equipamiento</t>
  </si>
  <si>
    <t>Deuda y otros financiamientos obtenidos de (otorgados a) partes relacionadas, neto</t>
  </si>
  <si>
    <t>Efectivo neto usado en actividades de inversión</t>
  </si>
  <si>
    <t>Flujos de efectivo de actividades financieras:</t>
  </si>
  <si>
    <t>Pago de deudas y financiamientos</t>
  </si>
  <si>
    <t>Pago de arrendamientos</t>
  </si>
  <si>
    <t>Ganancias de la emisión de deuda y otros financiamientos</t>
  </si>
  <si>
    <t>Efectivo neto usado por actividades financieras</t>
  </si>
  <si>
    <t>Impacto de diferencia de cambio en efectivo y equivalentes de efectivo, neto</t>
  </si>
  <si>
    <t>Aumento neto en efectivo y equivalentes de efectivo</t>
  </si>
  <si>
    <t>Efectivo y equivalentes de efectivo al comienzo del año</t>
  </si>
  <si>
    <t>Efectivo y equivalentes de efectivo al final del año</t>
  </si>
  <si>
    <t>4, 5</t>
  </si>
  <si>
    <t>Número de acciones</t>
  </si>
  <si>
    <t>Capital social</t>
  </si>
  <si>
    <t>Utilidades retenidas</t>
  </si>
  <si>
    <t>Reservas legales</t>
  </si>
  <si>
    <t>Total Patrimonio neto</t>
  </si>
  <si>
    <t>Balance al 31 de diciembre de 2019</t>
  </si>
  <si>
    <t xml:space="preserve"> </t>
  </si>
  <si>
    <t>Valor en libros</t>
  </si>
  <si>
    <t>Valor razonable (i)</t>
  </si>
  <si>
    <t>Préstamos y bonos locales</t>
  </si>
  <si>
    <t>Millones de USD</t>
  </si>
  <si>
    <t>Bonos internacionales</t>
  </si>
  <si>
    <t>Financiamientos bancarios y de instituciones financieras de desarrollo</t>
  </si>
  <si>
    <t>(Millones de PYG)</t>
  </si>
  <si>
    <t>Fecha de  emisión</t>
  </si>
  <si>
    <t>Fecha de vencimiento</t>
  </si>
  <si>
    <t>Saldo inicial</t>
  </si>
  <si>
    <t>Tasa de interés fijo</t>
  </si>
  <si>
    <t>de 2021</t>
  </si>
  <si>
    <t>Al 31 de diciembre de 2020</t>
  </si>
  <si>
    <t>Adeudado en:</t>
  </si>
  <si>
    <t xml:space="preserve">  Un año </t>
  </si>
  <si>
    <t xml:space="preserve">  Uno-dos años </t>
  </si>
  <si>
    <t xml:space="preserve">  Dos-tres años </t>
  </si>
  <si>
    <t xml:space="preserve">  Tres-cuatro años </t>
  </si>
  <si>
    <t xml:space="preserve">  Cuatro-cinco años </t>
  </si>
  <si>
    <t xml:space="preserve">  Después de cinco años </t>
  </si>
  <si>
    <r>
      <t>Deuda total</t>
    </r>
    <r>
      <rPr>
        <sz val="10"/>
        <color rgb="FF000660"/>
        <rFont val="Arial Narrow"/>
        <family val="2"/>
      </rPr>
      <t xml:space="preserve"> </t>
    </r>
  </si>
  <si>
    <t>Millones de PYG (no auditado)</t>
  </si>
  <si>
    <t xml:space="preserve">Egresos </t>
  </si>
  <si>
    <t xml:space="preserve">Millicom – Otras operaciones paraguayas </t>
  </si>
  <si>
    <t xml:space="preserve">Millicom – Compañías no paraguayas </t>
  </si>
  <si>
    <r>
      <t>Total</t>
    </r>
    <r>
      <rPr>
        <sz val="9"/>
        <color rgb="FF000660"/>
        <rFont val="Arial Narrow"/>
        <family val="2"/>
      </rPr>
      <t xml:space="preserve"> </t>
    </r>
  </si>
  <si>
    <t>Ingresos / Ganancias</t>
  </si>
  <si>
    <t>Cuentas por cobrar a corto plazo</t>
  </si>
  <si>
    <t xml:space="preserve">Millicom – Transcom Paraguay SA </t>
  </si>
  <si>
    <r>
      <t xml:space="preserve">Millicom - Compañías no paraguayas </t>
    </r>
    <r>
      <rPr>
        <i/>
        <sz val="9"/>
        <color rgb="FF808285"/>
        <rFont val="Arial Narrow"/>
        <family val="2"/>
      </rPr>
      <t>(i)</t>
    </r>
    <r>
      <rPr>
        <sz val="9"/>
        <color rgb="FF808285"/>
        <rFont val="Arial Narrow"/>
        <family val="2"/>
      </rPr>
      <t xml:space="preserve"> </t>
    </r>
  </si>
  <si>
    <t>Cuentas por pagar</t>
  </si>
  <si>
    <t xml:space="preserve">Millicom - Transcom Paraguay SA </t>
  </si>
  <si>
    <r>
      <t xml:space="preserve">Millicom - Compañías no paraguayas </t>
    </r>
    <r>
      <rPr>
        <i/>
        <sz val="9"/>
        <color rgb="FF808285"/>
        <rFont val="Arial Narrow"/>
        <family val="2"/>
      </rPr>
      <t>(ii)</t>
    </r>
    <r>
      <rPr>
        <sz val="9"/>
        <color rgb="FF808285"/>
        <rFont val="Arial Narrow"/>
        <family val="2"/>
      </rPr>
      <t xml:space="preserve"> </t>
    </r>
  </si>
  <si>
    <t xml:space="preserve">Estado consolidado condensado intermedio no auditado de ingresos </t>
  </si>
  <si>
    <t>Las notas que acompañan son parte integral de estos estados financieros consolidados condensados intermedios no auditados</t>
  </si>
  <si>
    <t xml:space="preserve">Las notas que acompañan son parte integral de estos estados financieros consolidados condensados intermedios no </t>
  </si>
  <si>
    <t>auditados</t>
  </si>
  <si>
    <t xml:space="preserve">Estado consolidado condensado intermedio no auditado de posición financiera al </t>
  </si>
  <si>
    <t xml:space="preserve">Notas a los estados consolidados condensados intermedios no auditados </t>
  </si>
  <si>
    <t>1. ORGANIZACIÓN</t>
  </si>
  <si>
    <t>Telefónica Celular del Paraguay S.A.E. (la “Compañía"), una Compañía paraguaya, y sus filiales: Teledeportes Paraguay S.A.,  Lothar Systems S.A., Servicios y Productos Multimedios S.A. y Mobile Cash Paraguay S.A. (Nota 3) (el “Grupo” o “Telecel") es un grupo paraguayo que proporciona servicios de comunicaciones, información, entretenimiento y soluciones en Paraguay. La Compañía mantiene múltiples contratos de licencia con la Comisión Nacional de Telecomunicaciones (Conatel), el regulador del sistema de telecomunicaciones en Paraguay, para operar negocios celulares y de telefonía de cable en Paraguay; y con el Banco Central del Paraguay para operar como una EMPE (Entidad de Medio de Pago Electrónico), forma en la cual Mobile Cash Paraguay S.A. opera desde Marzo de 2015. La Compañía fue constituida en 1992.</t>
  </si>
  <si>
    <t>Telecel es una filial de propiedad absoluta de Millicom International III N.V. La compañía matriz final es Millicom International Cellular S.A. ("MIC S.A."), Luxembourg Société Anonyme cuyas acciones se cotizan en la bolsa de valores de Estocolmo bajo el símbolo TIGO SDB y, desde el 9 de enero de 2019, en el Mercado de Valores de Nasdaq en los EE. UU.</t>
  </si>
  <si>
    <t xml:space="preserve">2. RESUMEN DE LAS POLÍTICAS DE CONSOLIDACIÓN Y CONTABILIZACIÓN </t>
  </si>
  <si>
    <t>I. Base de presentación</t>
  </si>
  <si>
    <t>Estos estados financieros consolidados condensados intermedios del Grupo no están auditados. Se presentan en Guaraníes Paraguayos y se han preparado de acuerdo con las Normas Internacionales de Contabilidad (“NIC") 34 ´Reporte Financiero Intermedio’ publicado por el Consejo de Normas Internacionales de Contabilidad (IASB, por sus siglas en inglés). Según la opinión de la gerencia, estos estados financieros consolidados condensados intermedios no auditados reflejan todos los ajustes que son necesarios para una presentación apropiada de los resultados por períodos intermedios. Las operaciones de la Compañía no son afectadas por patrones significativos estacionales o cíclicos.</t>
  </si>
  <si>
    <t>Estos estados financieros consolidados condensados intermedios no auditados se deben leer conjuntamente con los estados financieros consolidados auditados para el año finalizado el 31 de diciembre de 2020. Estos estados financieros se elaboran de acuerdo con las políticas de consolidación y contabilidad consistentes con los estados financieros consolidados 2020, a excepción de los cambios descritos más abajo.</t>
  </si>
  <si>
    <t>II. COVID-19 - Evaluación cualitativa y cuantitativa de actividades económicas, situación financiera y desempeño económico</t>
  </si>
  <si>
    <t>Impacto en nuestros negocios</t>
  </si>
  <si>
    <t>III. Nuevas normas y modificaciones de NIIF</t>
  </si>
  <si>
    <t>Las siguientes normas nuevas o enmendadas se volvieron aplicables para el período de presentación actual y no tuvieron ningún impacto significativo en las políticas o divulgaciones contables del Grupo y no requirieron ajustes retrospectivos:</t>
  </si>
  <si>
    <t>Los principales cambios proporcionados por las enmiendas de la Fase 2 se refieren a:</t>
  </si>
  <si>
    <t>No se espera que los cambios siguientes a las normas, no efectivas aún, afecten materialmente al Grupo:</t>
  </si>
  <si>
    <t>Modificaciones efectivas para períodos anuales que comienzan el 1 de enero de 2022:</t>
  </si>
  <si>
    <t>3. ADQUISICIÓN DE SUBSIDIARIAS</t>
  </si>
  <si>
    <t>9. EVENTOS SUBSECUENTES</t>
  </si>
  <si>
    <t xml:space="preserve">4. PROPIEDAD, PLANTA Y EQUIPO </t>
  </si>
  <si>
    <t>5. ACTIVOS INTANGIBLES</t>
  </si>
  <si>
    <t>7. DEUDA Y FINANCIAMIENTO</t>
  </si>
  <si>
    <t xml:space="preserve">Bonos internacionales - Senior Notes 2027 </t>
  </si>
  <si>
    <t>Emisión de bonos en la bolsa de valores paraguaya</t>
  </si>
  <si>
    <t>En mayo de 2020, el Grupo completó la adquisición de Mobile Cash Paraguay S.A., y posteriormente el 30 de junio de 2020, la adquisición de Servicios y Productos Multimedios S.A. Con vigencia a partir de esas fechas, estas nuevas entidades ahora forman parte del grupo de prestatarios a efectos de los USD 550 millones de bonos senior al 5,875% con vencimiento en 2027 emitidos por el Grupo. Además, a partir del 7 de julio de 2020, Servicios y Productos Multimedios S.A. se convirtió en garante de los Notes al 5,875% con vencimiento en 2027.</t>
  </si>
  <si>
    <t>Covenants</t>
  </si>
  <si>
    <t xml:space="preserve">7. COMPROMISOS Y CONTINGENCIAS </t>
  </si>
  <si>
    <t xml:space="preserve">Litigios &amp; reclamos </t>
  </si>
  <si>
    <t>Telecel opera en un mercado emergente, en donde los ambientes reguladores, políticos, tecnológicos y económicos están evolucionando. Como consecuencia, existen incertidumbres que pueden afectar a las operaciones futuras, a la capacidad de dirigir negocio, a las transacciones de divisas y a reembolsos de deuda y que pueden afectar a los acuerdos con terceros. En el funcionamiento normal de la empresa, Telecel enfrenta incertidumbres con respecto a impuestos y a la regulación, incluyendo la interconexión, la renovación de licencia y las tarifas, que pueden afectar la rentabilidad de sus operaciones.</t>
  </si>
  <si>
    <t xml:space="preserve">Compromisos de capital </t>
  </si>
  <si>
    <t>8. TRANSACCIONES CON PARTES RELACIONADAS</t>
  </si>
  <si>
    <t>Depreciation</t>
  </si>
  <si>
    <t>Amortization</t>
  </si>
  <si>
    <t>Charge for taxes, net</t>
  </si>
  <si>
    <t>PYG millones</t>
  </si>
  <si>
    <r>
      <t xml:space="preserve">Gastos operativos </t>
    </r>
    <r>
      <rPr>
        <i/>
        <sz val="9"/>
        <color rgb="FF1F497D"/>
        <rFont val="Arial Narrow"/>
        <family val="2"/>
      </rPr>
      <t>(ii)</t>
    </r>
  </si>
  <si>
    <t>Intereses y otros ingresos financieros</t>
  </si>
  <si>
    <t>Ingresos (pérdidas) por diferencia de cambio, net</t>
  </si>
  <si>
    <t>Otros ingresos (gastos) no operativos, neto</t>
  </si>
  <si>
    <t>Ingresos (pérdidas) antes de impuestos</t>
  </si>
  <si>
    <t>Ganancias (pérdidas) del período</t>
  </si>
  <si>
    <t>Nueve meses finalizados el</t>
  </si>
  <si>
    <t>30 de septiembre de 2021</t>
  </si>
  <si>
    <r>
      <t xml:space="preserve">30 de septiembre de 2020 </t>
    </r>
    <r>
      <rPr>
        <b/>
        <i/>
        <sz val="9"/>
        <color rgb="FF1F497D"/>
        <rFont val="Arial Narrow"/>
        <family val="2"/>
      </rPr>
      <t>(i)</t>
    </r>
  </si>
  <si>
    <t>por el periodo de nueve meses finalizado el 30 de septiembre de 2021</t>
  </si>
  <si>
    <t>(i) Reexpresado como resultado de la finalización de la contabilidad de compras con respecto a las últimas adquisiciones (ver nota 3).</t>
  </si>
  <si>
    <t xml:space="preserve">(ii) Al 30 de septiembre de 2021, los gastos operativos incluyen recargas por los servicios de apoyo prestados por Millicom al Grupo por </t>
  </si>
  <si>
    <t>PYG 188.839 millones (30 de septiembre de 2020: PYG 165.977 millones)</t>
  </si>
  <si>
    <t>Otros resultados comprensivos (a ser reclasificados en el estado de ingresos en períodos subsecuentes), neto de impuestos</t>
  </si>
  <si>
    <t>Cambios en el valor de cobertura de flujos de efectivo</t>
  </si>
  <si>
    <t>Total de ganancias (pérdidas) comprensivas del período</t>
  </si>
  <si>
    <t>Estado consolidado condensado intermedio no auditado de ingresos comprensivos</t>
  </si>
  <si>
    <t>30 de septiembre de</t>
  </si>
  <si>
    <t>31 de diciembre</t>
  </si>
  <si>
    <t>2020 (i)</t>
  </si>
  <si>
    <t>Instrumentos financieros derivados</t>
  </si>
  <si>
    <t>Resultados no asignados</t>
  </si>
  <si>
    <t>Utilidad del ejercicio atribuible a los accionistas</t>
  </si>
  <si>
    <t>Pasivos por impuesto diferido</t>
  </si>
  <si>
    <t xml:space="preserve">Estado consolidado condensado intermedio no auditado de los flujos de efectivo por el </t>
  </si>
  <si>
    <t>periodo de nueve meses finalizado el 30 de septiembre de 2021</t>
  </si>
  <si>
    <t>30 de septiembre de 2020 (i)</t>
  </si>
  <si>
    <t>Adquisición de subsidiarias, neto de efectivo adquirido</t>
  </si>
  <si>
    <t>Ganancias por venta de activos intangibles y licencias</t>
  </si>
  <si>
    <t>Pago de dividendos a accionistas de la entidad</t>
  </si>
  <si>
    <t xml:space="preserve">Estados consolidados condensados intermedios no auditados de cambios en patrimonio por </t>
  </si>
  <si>
    <t>el periodo de nueve meses finalizado el 30 de septiembre de 2020 y el 30 de septiembre de 2021</t>
  </si>
  <si>
    <t>Total utilidad (pérdida) integral del período</t>
  </si>
  <si>
    <t>Otros ajustes</t>
  </si>
  <si>
    <t>Efecto de adquisicón de subsidiarias</t>
  </si>
  <si>
    <t>Dividendos</t>
  </si>
  <si>
    <t>Aumento de capital</t>
  </si>
  <si>
    <t>Pagos basados en acciones</t>
  </si>
  <si>
    <r>
      <t xml:space="preserve">Balance al 30 de septiembre de 2020 (no auditado) </t>
    </r>
    <r>
      <rPr>
        <b/>
        <i/>
        <sz val="9"/>
        <color rgb="FF1F497D"/>
        <rFont val="Arial Narrow"/>
        <family val="2"/>
      </rPr>
      <t>(i)</t>
    </r>
  </si>
  <si>
    <r>
      <t xml:space="preserve">Balance al 31 de diciembre de 2020 </t>
    </r>
    <r>
      <rPr>
        <b/>
        <i/>
        <sz val="9"/>
        <color rgb="FF1F497D"/>
        <rFont val="Arial Narrow"/>
        <family val="2"/>
      </rPr>
      <t>(i)</t>
    </r>
  </si>
  <si>
    <t xml:space="preserve">Balance al 30 de septiembre de 2021 (no auditado) </t>
  </si>
  <si>
    <t xml:space="preserve">La administración general de la Compañía está situada en Zavalas Cue y Artillería, Fernando De La Mora, Paraguay. </t>
  </si>
  <si>
    <t>Durante los primeros nueve meses del 2021, las actividades económicas continuaron su recuperación en nuestro mercado, en conjunto con el aumento en los índices de vacunación y la movilidad. Al 30 de septiembre de 2021, la compañía continúa siguiendo los protocolos de salud e insta a sus clientes y colaboradores a unirse a la campaña de vacunación.</t>
  </si>
  <si>
    <t>Al 30 de septiembre de 2021, y durante el período de nueve meses terminado el 30 de septiembre de 2021, la gerencia no ha identificado ningún efecto contable adverso significativo como resultado de la pandemia.</t>
  </si>
  <si>
    <t>• Enmiendas a NIIF 16, ‘Arrendamientos’ – Concesiones de Alquiler por COVID 19 – efectivo para periodos anuales empezando el 1 de junio de 2020. Si bien el Grupo ya implementó esta enmienda en 2020, el IASB (en marzo de 2021) extendió su aplicación inicial más allá del 30 de junio de 2021, por un año adicional.</t>
  </si>
  <si>
    <t>• Enmiendas a las NIIF 9, NIC 39, NIIF 7, NIIF 4 y NIIF 16 - Reforma del Índice de Referencia de Tasa de Interés - Fase 2 – efectiva para los períodos anuales que comienzan el 1 de enero de 2021. Las enmiendas proporcionan exenciones temporales que abordan los efectos de la información financiera cuando una tasa de interés interbancaria ofrecida (IBOR por sus siglas en inglés) se reemplaza por una tasa de interés alternativa casi libre de riesgo.</t>
  </si>
  <si>
    <t>• Cambios en los flujos de efectivo contractuales: es decir, cuando se cambia la base para determinar los flujos de efectivo contractuales para los activos y pasivos financieros requeridos por la reforma, esto no resultará en una ganancia o pérdida inmediata en el estado de resultados sino en una actualización del interés efectivo. tasa (o una actualización en la tasa de descuento para volver a medir el pasivo por arrendamiento como resultado de la reforma del IBOR), y;</t>
  </si>
  <si>
    <t>• Contabilidad de coberturas: es decir, permitir que continúen las relaciones de cobertura que se ven directamente afectadas por la reforma, aunque podría ser necesario registrar una ineficacia adicional.</t>
  </si>
  <si>
    <t>• NIIF 3 ‘Combinaciones de Negocios’ – Referencia al Marco Conceptual</t>
  </si>
  <si>
    <t>• NIC 16 ‘Propiedad, Planta y Equipo’ – Importes obtenidos con anterioridad al uso previsto.</t>
  </si>
  <si>
    <t>• NIC 37 ‘Provisiones, Pasivos Contingentes y Activos Contingentes’ – Costo de cumplimiento de contrato.</t>
  </si>
  <si>
    <t>• Mejoras anuales a las Normas NIIF 2018-2020, que afectan a NIIF 1, NIIF 9, NIIF 16 y NIC 41.</t>
  </si>
  <si>
    <t>Modificaciones efectivas para períodos anuales que comienzan el 1 de enero de 2023:</t>
  </si>
  <si>
    <t>• Enmiendas a la NIC 1, 'Presentación de estados financieros'. Esta enmienda aclara que los pasivos se clasifican como corrientes o no corrientes, dependiendo de los derechos que existen al final de la período de información. La enmienda también aclara a lo que se refiere la NIC 1 cuando habla sobre la "liquidación" de un pasivo. El IASB también emitió 'Información a revelar sobre políticas contables' con modificaciones que están destinadas a ayudar a los preparadores a decidir qué políticas contables revelar en sus estados financieros.</t>
  </si>
  <si>
    <t>• NIIF 17, ‘Contratos de seguro’, incluidas las modificaciones.</t>
  </si>
  <si>
    <t>• Modificaciones a la NIC 8, 'Políticas contables, cambios en las estimaciones contables y errores': Definición de estimaciones contables.</t>
  </si>
  <si>
    <t>• Modificaciones a la NIC 12, ‘Impuesto a las ganancias: Impuesto diferido relacionado a activos y pasivos resultantes de transacciones únicas’. Estas modificaciones aclaran que la excepción de reconocimiento inicial no se aplica al reconocimiento inicial de arrendamientos y obligaciones por desmantelamiento. Estas enmiendas se aplican prospectivamente a las transiciones que ocurren en o después del comienzo del primer período comparativo presentado. Además, una entidad debe aplicar las modificaciones por primera vez reconociendo impuestos diferidos para todas las diferencias temporarias relacionadas con arrendamientos y obligaciones por desmantelamiento al comienzo del primer período comparativo presentado.</t>
  </si>
  <si>
    <t>IV. Cifras comparativas</t>
  </si>
  <si>
    <t>Se han realizado ciertas reclasificaciones a las cuentas trimestrales del año anterior para mejorar la comparabilidad con las cuentas trimestrales del año actual. Como resultado, ciertas partidas han sido modificadas en el estado de resultados integrales y las notas relacionadas. Las cifras comparativas se han ajustado para ajustarse a la presentación del año en curso.</t>
  </si>
  <si>
    <t>Adquisiciones por el período de nueve meses finalizado el 30 de septiembre de 2021</t>
  </si>
  <si>
    <t>No hubo adquisiciones o enajenaciones relevantes durante los períodos de nueve meses finalizados el 30 de septiembre de 2021.</t>
  </si>
  <si>
    <t>Adquisiciones por el período de nueve meses finalizado el 30 de septiembre de 2020</t>
  </si>
  <si>
    <t>Durante los períodos de nueve meses terminados el 30 de septiembre de 2020, y como resultado de una reestructuración accionaria, la Compañía realizó las adquisiciones bajo control común de Servicios y Productos Multimedios SA (“SPM”) y Mobile Cash Paraguay SA (“MCP”).</t>
  </si>
  <si>
    <t>El registro contable final de las adquisiciones y las diferencias con los valores razonables provisionales reportados al 31 de diciembre de 2020 son presentadas a continuación:</t>
  </si>
  <si>
    <t>Reportado al 31 de diciembre de 2020</t>
  </si>
  <si>
    <t>Servicios y Productos Multimedios SA</t>
  </si>
  <si>
    <t>Mobile Cash Paraguay SA</t>
  </si>
  <si>
    <t>Reexpresado al 31 de diciembre de 2020</t>
  </si>
  <si>
    <t>Razón del cambio</t>
  </si>
  <si>
    <t>Estado consolidado de posición financiera</t>
  </si>
  <si>
    <t>ACTIVO</t>
  </si>
  <si>
    <t>PATRIMONIO NETO</t>
  </si>
  <si>
    <t>Utilidad retenid</t>
  </si>
  <si>
    <t>Utilidad (Pérdida) por el año atribuible a los tenedores de patrimonio</t>
  </si>
  <si>
    <t>(vi)</t>
  </si>
  <si>
    <t>PASIVO</t>
  </si>
  <si>
    <t>(vii)</t>
  </si>
  <si>
    <r>
      <t>(112,487</t>
    </r>
    <r>
      <rPr>
        <sz val="8"/>
        <color rgb="FF1F497D"/>
        <rFont val="Arial"/>
        <family val="2"/>
      </rPr>
      <t> </t>
    </r>
    <r>
      <rPr>
        <sz val="9"/>
        <color rgb="FF1F497D"/>
        <rFont val="Arial Narrow"/>
        <family val="2"/>
      </rPr>
      <t>)</t>
    </r>
  </si>
  <si>
    <r>
      <t>(i)</t>
    </r>
    <r>
      <rPr>
        <i/>
        <sz val="7"/>
        <color rgb="FF808285"/>
        <rFont val="Times New Roman"/>
        <family val="1"/>
      </rPr>
      <t xml:space="preserve">                    </t>
    </r>
    <r>
      <rPr>
        <i/>
        <sz val="9"/>
        <color rgb="FF808285"/>
        <rFont val="Arial Narrow"/>
        <family val="2"/>
      </rPr>
      <t>Impacto en plusvalía y listas de clients resultants de los ajustes explicadados abajo por SPM y MCP.</t>
    </r>
  </si>
  <si>
    <r>
      <t>(ii)</t>
    </r>
    <r>
      <rPr>
        <i/>
        <sz val="7"/>
        <color rgb="FF808285"/>
        <rFont val="Times New Roman"/>
        <family val="1"/>
      </rPr>
      <t xml:space="preserve">                   </t>
    </r>
    <r>
      <rPr>
        <i/>
        <sz val="9"/>
        <color rgb="FF808285"/>
        <rFont val="Arial Narrow"/>
        <family val="2"/>
      </rPr>
      <t xml:space="preserve">Relacionado mayormente a las mejoras en propiedad, planta y equipo en SPM. </t>
    </r>
  </si>
  <si>
    <r>
      <t>(iii)</t>
    </r>
    <r>
      <rPr>
        <i/>
        <sz val="7"/>
        <color rgb="FF808285"/>
        <rFont val="Times New Roman"/>
        <family val="1"/>
      </rPr>
      <t xml:space="preserve">                  </t>
    </r>
    <r>
      <rPr>
        <i/>
        <sz val="9"/>
        <color rgb="FF808285"/>
        <rFont val="Arial Narrow"/>
        <family val="2"/>
      </rPr>
      <t>Impacto de las 272 nuevas acciones emitidas por la compañía como contraprestación por el aporte de acciones de MCP.</t>
    </r>
  </si>
  <si>
    <r>
      <t>(iv)</t>
    </r>
    <r>
      <rPr>
        <i/>
        <sz val="7"/>
        <color rgb="FF808285"/>
        <rFont val="Times New Roman"/>
        <family val="1"/>
      </rPr>
      <t xml:space="preserve">                 </t>
    </r>
    <r>
      <rPr>
        <i/>
        <sz val="9"/>
        <color rgb="FF808285"/>
        <rFont val="Arial Narrow"/>
        <family val="2"/>
      </rPr>
      <t>Relacionado al impacto de la compra ventajosa de MCP.</t>
    </r>
  </si>
  <si>
    <r>
      <t>(v)</t>
    </r>
    <r>
      <rPr>
        <i/>
        <sz val="7"/>
        <color rgb="FF808285"/>
        <rFont val="Times New Roman"/>
        <family val="1"/>
      </rPr>
      <t xml:space="preserve">                   </t>
    </r>
    <r>
      <rPr>
        <i/>
        <sz val="9"/>
        <color rgb="FF808285"/>
        <rFont val="Arial Narrow"/>
        <family val="2"/>
      </rPr>
      <t>Impacto del ajuste del precio final de SPM.</t>
    </r>
  </si>
  <si>
    <r>
      <t>(vi)</t>
    </r>
    <r>
      <rPr>
        <i/>
        <sz val="7"/>
        <color rgb="FF808285"/>
        <rFont val="Times New Roman"/>
        <family val="1"/>
      </rPr>
      <t xml:space="preserve">                 </t>
    </r>
    <r>
      <rPr>
        <i/>
        <sz val="9"/>
        <color rgb="FF808285"/>
        <rFont val="Arial Narrow"/>
        <family val="2"/>
      </rPr>
      <t>Impacto de la amortización y depreciación de las mejoras de los activos intangibles y propiedades, planta y equipo.</t>
    </r>
  </si>
  <si>
    <r>
      <t>(vii)</t>
    </r>
    <r>
      <rPr>
        <i/>
        <sz val="7"/>
        <color rgb="FF808285"/>
        <rFont val="Times New Roman"/>
        <family val="1"/>
      </rPr>
      <t xml:space="preserve">                </t>
    </r>
    <r>
      <rPr>
        <i/>
        <sz val="9"/>
        <color rgb="FF808285"/>
        <rFont val="Arial Narrow"/>
        <family val="2"/>
      </rPr>
      <t>Impacto del impuesto diferido resultante de los ajustes previamente mencionados.</t>
    </r>
  </si>
  <si>
    <t>Impact of finalization/update of purchase accounting of</t>
  </si>
  <si>
    <t>September 30, 2020 As reported</t>
  </si>
  <si>
    <t>September 30, 2020 Restated</t>
  </si>
  <si>
    <t>Consolidated statement of comprehensive income</t>
  </si>
  <si>
    <t>Other non operating income (expenses)</t>
  </si>
  <si>
    <r>
      <t>(i)</t>
    </r>
    <r>
      <rPr>
        <i/>
        <sz val="7"/>
        <color rgb="FF808285"/>
        <rFont val="Times New Roman"/>
        <family val="1"/>
      </rPr>
      <t xml:space="preserve">                    </t>
    </r>
    <r>
      <rPr>
        <i/>
        <sz val="9"/>
        <color rgb="FF808285"/>
        <rFont val="Arial Narrow"/>
        <family val="2"/>
      </rPr>
      <t>Impacto de la depreciación de la propiedad, planta y equipo de SPM.</t>
    </r>
  </si>
  <si>
    <r>
      <t>(ii)</t>
    </r>
    <r>
      <rPr>
        <i/>
        <sz val="7"/>
        <color rgb="FF808285"/>
        <rFont val="Times New Roman"/>
        <family val="1"/>
      </rPr>
      <t xml:space="preserve">                   </t>
    </r>
    <r>
      <rPr>
        <i/>
        <sz val="9"/>
        <color rgb="FF808285"/>
        <rFont val="Arial Narrow"/>
        <family val="2"/>
      </rPr>
      <t>Impacto de la amortización de las listas de clientes resultante de los ajustes explicados más abajo por MCP.</t>
    </r>
  </si>
  <si>
    <r>
      <t>(iv)</t>
    </r>
    <r>
      <rPr>
        <i/>
        <sz val="7"/>
        <color rgb="FF808285"/>
        <rFont val="Times New Roman"/>
        <family val="1"/>
      </rPr>
      <t xml:space="preserve">                 </t>
    </r>
    <r>
      <rPr>
        <i/>
        <sz val="9"/>
        <color rgb="FF808285"/>
        <rFont val="Arial Narrow"/>
        <family val="2"/>
      </rPr>
      <t>Impacto del efecto del impuesto diferido como resultado de la amortización de las listas de clientes.</t>
    </r>
  </si>
  <si>
    <t>registrado como contribución de patrimonio como “Otras reservas” considerando la transacción como una combinación de negocios bajo control común.</t>
  </si>
  <si>
    <r>
      <t>(iii)</t>
    </r>
    <r>
      <rPr>
        <i/>
        <sz val="7"/>
        <color rgb="FF808285"/>
        <rFont val="Times New Roman"/>
        <family val="1"/>
      </rPr>
      <t xml:space="preserve">                  </t>
    </r>
    <r>
      <rPr>
        <i/>
        <sz val="9"/>
        <color rgb="FF808285"/>
        <rFont val="Arial Narrow"/>
        <family val="2"/>
      </rPr>
      <t xml:space="preserve">Relacionado principalmente al exceso en el valor razonable de los activos identificables netos de MCP a ser adquiridos, sobre la contraprestación transferida, finalmente </t>
    </r>
  </si>
  <si>
    <t>A continuación se proporcionan más detalles de las adquisiciones de SPM y MCP.</t>
  </si>
  <si>
    <t>Adquisición de Mobile Cash Paraguay S.A.</t>
  </si>
  <si>
    <t>El 20 de mayo de 2020, el accionista matriz de la Compañía aportó a la Compañía su participación del 99% en Mobile Cash Paraguay S.A. Como contraprestación por esta contribución, la Compañía emitió 272 nuevas acciones a su matriz por un valor de PYG 4.461 millones. Desde esa fecha, la Compañía controla Mobile Cash Paraguay S.A. (MCP) y la consolida en su totalidad, reconociendo intereses de participación minoritaria por el 1% de la participación accionaria que no le pertenece.</t>
  </si>
  <si>
    <t>Para la contabilización de la compra, la Compañía determinó los valores razonables provisionales de los activos y pasivos identificables de Mobile Cash Paraguay S.A. con base en la transacción y los valores razonables relativos.</t>
  </si>
  <si>
    <t>El registro contable final y las diferencias identificadas comparadas a los valores razonables provisorios reportados al 31 de diciembre de 2020 para MCP son las siguientes:</t>
  </si>
  <si>
    <t>(PYG millones)</t>
  </si>
  <si>
    <t>Valores razonables provisionales (100%)</t>
  </si>
  <si>
    <t>Valores razonables finales (100%)</t>
  </si>
  <si>
    <t>Diferencias</t>
  </si>
  <si>
    <r>
      <t xml:space="preserve">Activos intangibles, neto </t>
    </r>
    <r>
      <rPr>
        <i/>
        <sz val="9"/>
        <color rgb="FF808285"/>
        <rFont val="Arial Narrow"/>
        <family val="2"/>
      </rPr>
      <t>(i)</t>
    </r>
  </si>
  <si>
    <t>Activos corrientes (excluyendo efectivo y cuentas por cobrar)</t>
  </si>
  <si>
    <t>Cuentas por cobrar</t>
  </si>
  <si>
    <t>Total de activos adquiridos</t>
  </si>
  <si>
    <t>Otras deudas y financiamiento</t>
  </si>
  <si>
    <r>
      <t xml:space="preserve">Pasivo por impuestos diferidos </t>
    </r>
    <r>
      <rPr>
        <i/>
        <sz val="9"/>
        <color rgb="FF808285"/>
        <rFont val="Arial Narrow"/>
        <family val="2"/>
      </rPr>
      <t>(ii)</t>
    </r>
  </si>
  <si>
    <t>Otros pasivos</t>
  </si>
  <si>
    <t>Total pasivos asumidos</t>
  </si>
  <si>
    <t>Valor razonable de los activos adquiridos y pasivos asumidos, neto</t>
  </si>
  <si>
    <r>
      <t xml:space="preserve">Contraprestación de compra </t>
    </r>
    <r>
      <rPr>
        <i/>
        <sz val="9"/>
        <color rgb="FF808285"/>
        <rFont val="Arial Narrow"/>
        <family val="2"/>
      </rPr>
      <t>(iii)</t>
    </r>
  </si>
  <si>
    <r>
      <t xml:space="preserve">Resultado en compra ventajosa </t>
    </r>
    <r>
      <rPr>
        <b/>
        <i/>
        <sz val="9"/>
        <color rgb="FF1F497D"/>
        <rFont val="Arial Narrow"/>
        <family val="2"/>
      </rPr>
      <t>(iv)</t>
    </r>
  </si>
  <si>
    <r>
      <t>(ii)</t>
    </r>
    <r>
      <rPr>
        <i/>
        <sz val="7"/>
        <color rgb="FF808285"/>
        <rFont val="Times New Roman"/>
        <family val="1"/>
      </rPr>
      <t xml:space="preserve">                   </t>
    </r>
    <r>
      <rPr>
        <i/>
        <sz val="9"/>
        <color rgb="FF808285"/>
        <rFont val="Arial Narrow"/>
        <family val="2"/>
      </rPr>
      <t>Pasivo por impuestos diferidos de PYG 19.826 millones resultante del ajuste mencionado más arriba.</t>
    </r>
  </si>
  <si>
    <r>
      <t>(i)</t>
    </r>
    <r>
      <rPr>
        <i/>
        <sz val="7"/>
        <color rgb="FF808285"/>
        <rFont val="Times New Roman"/>
        <family val="1"/>
      </rPr>
      <t xml:space="preserve">                    </t>
    </r>
    <r>
      <rPr>
        <i/>
        <sz val="9"/>
        <color rgb="FF808285"/>
        <rFont val="Arial Narrow"/>
        <family val="2"/>
      </rPr>
      <t xml:space="preserve">Los activos intangibles no reconocidos previamente a la fecha de adquisición, son principalmente listas de clientes por un monto de PYG 198.259 millones (US$ 29,8 </t>
    </r>
  </si>
  <si>
    <t>millones aproximadamente), con vidas útiles estimadas de 5 años.</t>
  </si>
  <si>
    <r>
      <t>(iii)</t>
    </r>
    <r>
      <rPr>
        <i/>
        <sz val="7"/>
        <color rgb="FF808285"/>
        <rFont val="Times New Roman"/>
        <family val="1"/>
      </rPr>
      <t xml:space="preserve">                  </t>
    </r>
    <r>
      <rPr>
        <i/>
        <sz val="9"/>
        <color rgb="FF808285"/>
        <rFont val="Arial Narrow"/>
        <family val="2"/>
      </rPr>
      <t xml:space="preserve">La contraprestación de compra se refiere a la diferencia entre el valor razonable y el valor nominal de las acciones de Mobile Cash Paraguay S.A. que fueron entregadas </t>
    </r>
  </si>
  <si>
    <t>a cambio de las 272 acciones emitidas por Telecel.</t>
  </si>
  <si>
    <r>
      <t>(iv)</t>
    </r>
    <r>
      <rPr>
        <i/>
        <sz val="7"/>
        <color rgb="FF808285"/>
        <rFont val="Times New Roman"/>
        <family val="1"/>
      </rPr>
      <t xml:space="preserve">                 </t>
    </r>
    <r>
      <rPr>
        <i/>
        <sz val="9"/>
        <color rgb="FF808285"/>
        <rFont val="Arial Narrow"/>
        <family val="2"/>
      </rPr>
      <t xml:space="preserve">El exceso del valor razonable de los activos netos identificables adquiridos, sobre la contraprestación transferida, se registra como aporte patrimonial en el rubro </t>
    </r>
  </si>
  <si>
    <t>“Otras reservas” considerando la transacción como una combinación de negocios bajo control común.</t>
  </si>
  <si>
    <t>Adquisición de Servicios y Productos Multimedios S.A.</t>
  </si>
  <si>
    <t>El 29 de junio de 2020, a través de un Contrato de Compraventa de Acciones (SPA, por sus siglas en inglés), la Compañía adquirió el 99,90% de Servicios y Productos Multimedios S.A. (SPM) de Millicom Holdings 300 NV por una contraprestación final en efectivo de US$ 370,1 millones (después del ajuste final del precio).</t>
  </si>
  <si>
    <t>La transferencia de propiedad de las acciones de Servicios y Productos Multimedios S.A. fue aprobada por la Conatel el 3 de junio de 2020 mediante Resolución de Directorio Nº 1182/2020. Desde esa fecha, la Compañía controla y consolida en su totalidad a Servicios y Productos Multimedios S.A., reconociendo los intereses de la participación minoritaria equivalente al 0,10% restante de la participación accionaria que no le pertenece.</t>
  </si>
  <si>
    <t>El registro contable final y las diferencias identificadas comparadas a los valores razonables provisorios reportados al 31 de diciembre de 2020 para SPM son las siguientes:</t>
  </si>
  <si>
    <r>
      <t xml:space="preserve">Propiedad, planta y equipo, neto </t>
    </r>
    <r>
      <rPr>
        <i/>
        <sz val="9"/>
        <color rgb="FF808285"/>
        <rFont val="Arial Narrow"/>
        <family val="2"/>
      </rPr>
      <t>(ii)</t>
    </r>
  </si>
  <si>
    <t>Activos por derecho de uso, neto</t>
  </si>
  <si>
    <t>Cuentas por cobrar, neto</t>
  </si>
  <si>
    <r>
      <t xml:space="preserve">Pasivo por impuestos diferidos </t>
    </r>
    <r>
      <rPr>
        <i/>
        <sz val="9"/>
        <color rgb="FF808285"/>
        <rFont val="Arial Narrow"/>
        <family val="2"/>
      </rPr>
      <t>(iii)</t>
    </r>
  </si>
  <si>
    <r>
      <t xml:space="preserve">Contraprestación de compra </t>
    </r>
    <r>
      <rPr>
        <i/>
        <sz val="9"/>
        <color rgb="FF808285"/>
        <rFont val="Arial Narrow"/>
        <family val="2"/>
      </rPr>
      <t>(iv)</t>
    </r>
  </si>
  <si>
    <t>Plusvalía</t>
  </si>
  <si>
    <t xml:space="preserve">(i) Los activos intangibles no reconocidos previamente a la fecha de adquisición, son principalmente listas de clientes por un monto de PYG 1.379.668 millones (US$ 202,6 </t>
  </si>
  <si>
    <t>millones aproximadamente), con vidas útiles estimadas de 10 años.</t>
  </si>
  <si>
    <t>(iii) Pasivos por impuesto diferido por PYG 153.106 millones, como resultado de los ajustes mencionados anteriormente.</t>
  </si>
  <si>
    <t>(iv) Valor razonable de los activos adquiridos y pasivos asumidos actualizados a diciembre de 2020</t>
  </si>
  <si>
    <r>
      <t xml:space="preserve">(v) </t>
    </r>
    <r>
      <rPr>
        <i/>
        <sz val="9"/>
        <color rgb="FF808285"/>
        <rFont val="Arial Narrow"/>
        <family val="2"/>
      </rPr>
      <t>Impacto del ajuste del precio final de SPM.</t>
    </r>
  </si>
  <si>
    <t>(vi) Plusvalía determinada a la fecha de adquisición, junio de 2020.</t>
  </si>
  <si>
    <t xml:space="preserve">(ii) Un incremento en el valor razonable de PYG 155.192 millones (US$ 23 millones aproximadamente) ha sido registrado en propiedad, planta y equipos, principalmente en </t>
  </si>
  <si>
    <t xml:space="preserve">equipos de las instalaciones de clientes por PYG 78.618 millones (US$ 11,5 millones aproximadamente), torres y otras obras civiles por PYG 35.181 millones (US$ 5 </t>
  </si>
  <si>
    <t xml:space="preserve">millones aproximadamente) y otros equipos de red por PYG 22.296 millones (US$ 3 millones aproximadamente). Las vidas útiles restantes esperadas se estimaron en 6-7 </t>
  </si>
  <si>
    <t>años en promedio.</t>
  </si>
  <si>
    <t>Durante el periodo de nueve meses finalizado el 30 de septiembre de 2021, el Grupo adquirió propiedad, planta y equipos por PYG 248.444 millones (al 30 de septiembre 2020: PYG 105.857 millones) y recibió PYG 4.995 millones en efectivo por la enajenación de propiedad, planta y equipo (al 30 de septiembre de 2020: PYG 11.596 millones).</t>
  </si>
  <si>
    <t>Durante el período de nueve meses finalizado el 30 de septiembre de 2021, el Grupo adquirió activos intangibles por PYG 142.685 millones (al 30 de septiembre de 2020: PYG 137.572 millones) y no recibió beneficios de la enajenación de activos intangibles (al 30 de septiembre de 2020 PYG cero).</t>
  </si>
  <si>
    <t>En abril de 2019, Telecel emitió USD 300 millones (PYG 2.074.197 millones al 30 de septiembre de 2021) bonos senior al 5,875% con vencimiento en 2027 (los “Bonos Telecel 2027”). Los Bonos Telecel 2027 devengan intereses al 5,875% anual, pagaderos semestralmente con vencimiento el 15 de abril y el 15 de octubre de cada año, a partir del 15 de octubre de 2019. Los ingresos netos de los Bonos Telecel 2027 se utilizaron para financiar la compra de los Bonos Telecel 2022.</t>
  </si>
  <si>
    <t>El 28 de enero de 2020, Telecel emitió con una prima USD 250 millones (PYG 1.728.498 millones al 30 de septiembre de 2021) de Bonos Telecel 2027 al 5,875% (los “Nuevos Bonos”), lo que representa una emisión adicional de los Bonos Senior descritos anteriormente. Los Nuevos Bonos se tratan como una sola clase con las notas iniciales y tenían un precio de 106.375 para un rendimiento implícito al vencimiento de 4,817%. La prima correspondiente de USD 15,9 millones que fuera recibida se amortizará con el vencimiento de las Notas Senior.</t>
  </si>
  <si>
    <t>En junio de 2019, Telecel se registró para emitir bonos en la Bolsa de Valores del Paraguay. Telecel registró un programa de bonos por PYG 300.000.000.000 (USD 43.390.285) que se ha emitido en diferentes series de 5 a 10 años.</t>
  </si>
  <si>
    <t>Las primeras tres series se emitieron el 5 de junio de 2019 por PYG 230.000.000.000 (USD 33.265.886). Fueron registrados y emitidos de la siguiente manera: (i) PYG 115.000.000.000 (USD 16.632.943) a una tasa de 8,75%, con vencimiento el 3 de junio de 2024; (ii) PYG 50.000.000.000 (USD 7.231.714) a una tasa del 9,25%, con vencimiento el 29 de mayo de 2026; y (iii) PYG 65.000.000.000 (USD 9.401.229) a una tasa del 10%, con vencimiento el 31 de mayo de 2029.</t>
  </si>
  <si>
    <t>En diciembre de 2019, Telecel emitió dos series adicionales por PYG 35.000.000.000 (USD 5.062.200) de la siguiente manera: (iv) PYG 10.000.000.000 (USD 1.446.343) a una tasa de 9,25%, con vencimiento el 30 de diciembre de 2026; y (v) PYG 25.000.000.000 (USD 3.615.857) a una tasa del 10%, con vencimiento el 24 de diciembre de 2029.</t>
  </si>
  <si>
    <t>Adicionalmente, en febrero de 2020, Telecel completó la emisión del programa restante con la siguiente serie: (vi) PYG 15.000.000.000 (USD 2.169.514) a una tasa de 9,25%, con vencimiento el 29 de enero de 2027; y (vii) PYG 20.000.000.000 (USD 2.892.686) a una tasa del 10%, con vencimiento al 31 de enero de 2030.</t>
  </si>
  <si>
    <t>A septiembre 2021</t>
  </si>
  <si>
    <t>A septiembre 2020</t>
  </si>
  <si>
    <t>Al 30 de septiembre</t>
  </si>
  <si>
    <t>Al 31 de diciembre</t>
  </si>
  <si>
    <t>de 2020</t>
  </si>
  <si>
    <t>Al 30 de septiembre de 2021</t>
  </si>
  <si>
    <t>Las líneas de financiación del Grupo están sujetas a una serie de convenios que incluyen coeficiente de apalancamiento neto, coeficientes de cobertura del servicio de la deuda a ratios de ganancias y niveles de efectivo. Además, algunos de sus financiamientos cuentan con restricciones a la venta de negocios o activos significativos dentro del negocio. Al 30 de septiembre de 2021 no existen incumplimientos de covenants financieros.</t>
  </si>
  <si>
    <t>La compañía y sus filiales están contingentemente obligadas con respecto a demandas legales y otras cuestiones que se presentan en el funcionamiento normal de la empresa. Al 30 de septiembre de 2021, la cantidad total de disposiciones relacionadas con las demandas contra las operaciones del Grupo fue de PYG 11.964 millones (al 31 de diciembre de 2020: PYG 8.218 millones) y un pasivo contingente de PYG 39.180 millones como resultado de un caso contra Teledeportes SA. La gerencia considera que, mientras que es imposible comprobar la última responsabilidad legal y financiera en cuanto a estas demandas, el resultado definitivo de estas contingencias no se anticipa que tenga un efecto material sobre la posición financiera y las operaciones del Grupo.</t>
  </si>
  <si>
    <t>Al 30 de septiembre de 2021, la Compañía había fijado compromisos para comprar equipamiento de red, terrenos y edificios, otros activos fijos y activos intangibles por PYG 711.424 millones (al 31 de diciembre de 2020: PYG 531.603 millones). El aumento se debe a que durante el periodo de los nueve meses finalizados el 30 de septiembre de 2021 fueron emitidas las ordenes de compra relacionadas a los proyectos de modernización de la red móvil.</t>
  </si>
  <si>
    <t xml:space="preserve">Las siguientes transacciones fueron llevadas a cabo y los ingresos relevantes (costos) fueron registrados con las partes relacionadas durante el período de nueve meses finalizado el 30 de septiembre de 2021: </t>
  </si>
  <si>
    <t>Nueve meses finalizados el 30 de septiembre de 2021</t>
  </si>
  <si>
    <t>Nueve meses finalizados el 30 de septiembre de 2020 (i)</t>
  </si>
  <si>
    <t>Al 30 de septiembre de 2021, el Grupo tuvo los siguientes saldos con las partes relacionadas:</t>
  </si>
  <si>
    <t xml:space="preserve">El 1 de octubre de 2021, Telecel SAE emitió bonos por PYG 400.000 millones (aproximadamente USD 58 millones) en tres series con tasas de intereses fijos entre 6% y 7,5% y un período de cancelación de 5 a 10 años. </t>
  </si>
  <si>
    <t>Financiamiento</t>
  </si>
  <si>
    <t>Litigios y reclamos</t>
  </si>
  <si>
    <t xml:space="preserve">El 24 de noviembre de 2021, la CONACOM nos ha comunicado su decisión de no hacer lugar a la acusación presentada en contra de Teledeportes SA por supuestamente negarse a compartir contenido exclusivo a sus competidores según lo manifestado por estos y absolver a la compañía.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</si>
</sst>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_ ;_ * \-#,##0_ ;_ * &quot;-&quot;_ ;_ @_ "/>
  </numFmts>
  <fonts count="36" x14ac:knownFonts="1">
    <font>
      <sz val="11"/>
      <color theme="1"/>
      <name val="Calibri"/>
      <family val="2"/>
      <scheme val="minor"/>
    </font>
    <font>
      <sz val="11"/>
      <color theme="1"/>
      <name val="Calibri"/>
      <family val="2"/>
      <scheme val="minor"/>
    </font>
    <font>
      <sz val="11"/>
      <color rgb="FFFF0000"/>
      <name val="Calibri"/>
      <family val="2"/>
      <scheme val="minor"/>
    </font>
    <font>
      <b/>
      <sz val="10"/>
      <color theme="1"/>
      <name val="Arial Narrow"/>
      <family val="2"/>
    </font>
    <font>
      <sz val="10"/>
      <color theme="1"/>
      <name val="Arial Narrow"/>
      <family val="2"/>
    </font>
    <font>
      <b/>
      <sz val="10"/>
      <color rgb="FF010202"/>
      <name val="Arial Narrow"/>
      <family val="2"/>
    </font>
    <font>
      <sz val="10"/>
      <color rgb="FF010202"/>
      <name val="Arial Narrow"/>
      <family val="2"/>
    </font>
    <font>
      <sz val="12"/>
      <color theme="1"/>
      <name val="Cambria"/>
      <family val="1"/>
    </font>
    <font>
      <b/>
      <sz val="9"/>
      <color rgb="FF1F497D"/>
      <name val="Arial Narrow"/>
      <family val="2"/>
    </font>
    <font>
      <sz val="9"/>
      <color rgb="FF1F497D"/>
      <name val="Arial Narrow"/>
      <family val="2"/>
    </font>
    <font>
      <b/>
      <sz val="9"/>
      <color rgb="FF000660"/>
      <name val="Arial Narrow"/>
      <family val="2"/>
    </font>
    <font>
      <sz val="9"/>
      <color rgb="FF808285"/>
      <name val="Arial Narrow"/>
      <family val="2"/>
    </font>
    <font>
      <b/>
      <i/>
      <sz val="9"/>
      <color rgb="FF808285"/>
      <name val="Arial Narrow"/>
      <family val="2"/>
    </font>
    <font>
      <sz val="9"/>
      <color theme="1"/>
      <name val="Arial"/>
      <family val="2"/>
    </font>
    <font>
      <b/>
      <sz val="10"/>
      <color rgb="FF000660"/>
      <name val="Arial Narrow"/>
      <family val="2"/>
    </font>
    <font>
      <sz val="10"/>
      <color rgb="FF808285"/>
      <name val="Arial Narrow"/>
      <family val="2"/>
    </font>
    <font>
      <sz val="10"/>
      <color rgb="FF000660"/>
      <name val="Arial Narrow"/>
      <family val="2"/>
    </font>
    <font>
      <sz val="9"/>
      <color rgb="FF000660"/>
      <name val="Arial Narrow"/>
      <family val="2"/>
    </font>
    <font>
      <i/>
      <sz val="9"/>
      <color rgb="FF808285"/>
      <name val="Arial Narrow"/>
      <family val="2"/>
    </font>
    <font>
      <b/>
      <sz val="16"/>
      <color rgb="FF39B8D4"/>
      <name val="Arial Narrow"/>
      <family val="2"/>
    </font>
    <font>
      <sz val="11"/>
      <color rgb="FF808285"/>
      <name val="Arial Narrow"/>
      <family val="2"/>
    </font>
    <font>
      <b/>
      <sz val="16"/>
      <color rgb="FF000660"/>
      <name val="Arial Narrow"/>
      <family val="2"/>
    </font>
    <font>
      <b/>
      <i/>
      <sz val="10"/>
      <color rgb="FF000660"/>
      <name val="Arial Narrow"/>
      <family val="2"/>
    </font>
    <font>
      <b/>
      <i/>
      <sz val="10"/>
      <name val="Arial Narrow"/>
      <family val="2"/>
    </font>
    <font>
      <sz val="9"/>
      <name val="Arial"/>
      <family val="2"/>
    </font>
    <font>
      <b/>
      <sz val="11"/>
      <color rgb="FF000660"/>
      <name val="Arial Narrow"/>
      <family val="2"/>
    </font>
    <font>
      <b/>
      <i/>
      <sz val="9"/>
      <color rgb="FF1F497D"/>
      <name val="Arial Narrow"/>
      <family val="2"/>
    </font>
    <font>
      <i/>
      <sz val="9"/>
      <color rgb="FF1F497D"/>
      <name val="Arial Narrow"/>
      <family val="2"/>
    </font>
    <font>
      <b/>
      <sz val="9"/>
      <color rgb="FF000000"/>
      <name val="Arial Narrow"/>
      <family val="2"/>
    </font>
    <font>
      <sz val="9"/>
      <color rgb="FF000000"/>
      <name val="Arial Narrow"/>
      <family val="2"/>
    </font>
    <font>
      <sz val="9"/>
      <name val="Arial Narrow"/>
      <family val="2"/>
    </font>
    <font>
      <i/>
      <sz val="8"/>
      <color rgb="FF808285"/>
      <name val="Arial Narrow"/>
      <family val="2"/>
    </font>
    <font>
      <sz val="8"/>
      <color rgb="FF1F497D"/>
      <name val="Arial"/>
      <family val="2"/>
    </font>
    <font>
      <i/>
      <sz val="7"/>
      <color rgb="FF808285"/>
      <name val="Times New Roman"/>
      <family val="1"/>
    </font>
    <font>
      <i/>
      <sz val="10"/>
      <color rgb="FF808285"/>
      <name val="Arial Narrow"/>
      <family val="2"/>
    </font>
    <font>
      <sz val="10"/>
      <color rgb="FF1F497D"/>
      <name val="Arial Narrow"/>
      <family val="2"/>
    </font>
  </fonts>
  <fills count="5">
    <fill>
      <patternFill patternType="none"/>
    </fill>
    <fill>
      <patternFill patternType="gray125"/>
    </fill>
    <fill>
      <patternFill patternType="solid">
        <fgColor rgb="FFEFF5FB"/>
        <bgColor indexed="64"/>
      </patternFill>
    </fill>
    <fill>
      <patternFill patternType="solid">
        <fgColor rgb="FFFFFFFF"/>
        <bgColor indexed="64"/>
      </patternFill>
    </fill>
    <fill>
      <patternFill patternType="solid">
        <fgColor rgb="FFF2F2F2"/>
        <bgColor indexed="64"/>
      </patternFill>
    </fill>
  </fills>
  <borders count="16">
    <border>
      <left/>
      <right/>
      <top/>
      <bottom/>
      <diagonal/>
    </border>
    <border>
      <left/>
      <right/>
      <top/>
      <bottom style="medium">
        <color rgb="FF5A99D2"/>
      </bottom>
      <diagonal/>
    </border>
    <border>
      <left/>
      <right/>
      <top style="medium">
        <color rgb="FF5A99D2"/>
      </top>
      <bottom style="medium">
        <color rgb="FF5A99D2"/>
      </bottom>
      <diagonal/>
    </border>
    <border>
      <left/>
      <right/>
      <top style="medium">
        <color rgb="FF5A99D2"/>
      </top>
      <bottom/>
      <diagonal/>
    </border>
    <border>
      <left/>
      <right/>
      <top/>
      <bottom style="medium">
        <color rgb="FF010202"/>
      </bottom>
      <diagonal/>
    </border>
    <border>
      <left/>
      <right/>
      <top/>
      <bottom style="medium">
        <color indexed="64"/>
      </bottom>
      <diagonal/>
    </border>
    <border>
      <left/>
      <right/>
      <top/>
      <bottom style="medium">
        <color rgb="FF808080"/>
      </bottom>
      <diagonal/>
    </border>
    <border>
      <left/>
      <right/>
      <top/>
      <bottom style="medium">
        <color rgb="FF4F81BD"/>
      </bottom>
      <diagonal/>
    </border>
    <border>
      <left/>
      <right/>
      <top/>
      <bottom style="medium">
        <color rgb="FF548DD4"/>
      </bottom>
      <diagonal/>
    </border>
    <border>
      <left/>
      <right/>
      <top style="medium">
        <color rgb="FF4F81BD"/>
      </top>
      <bottom style="medium">
        <color rgb="FF5A99D2"/>
      </bottom>
      <diagonal/>
    </border>
    <border>
      <left/>
      <right/>
      <top/>
      <bottom style="thick">
        <color rgb="FF5A99D2"/>
      </bottom>
      <diagonal/>
    </border>
    <border>
      <left/>
      <right/>
      <top style="medium">
        <color rgb="FF808080"/>
      </top>
      <bottom/>
      <diagonal/>
    </border>
    <border>
      <left/>
      <right/>
      <top style="thick">
        <color rgb="FF002060"/>
      </top>
      <bottom/>
      <diagonal/>
    </border>
    <border>
      <left/>
      <right/>
      <top style="medium">
        <color rgb="FF548DD4"/>
      </top>
      <bottom style="medium">
        <color rgb="FF5A99D2"/>
      </bottom>
      <diagonal/>
    </border>
    <border>
      <left/>
      <right/>
      <top style="medium">
        <color rgb="FF5A99D2"/>
      </top>
      <bottom style="medium">
        <color rgb="FF4F81BD"/>
      </bottom>
      <diagonal/>
    </border>
    <border>
      <left/>
      <right/>
      <top style="medium">
        <color rgb="FF4F81BD"/>
      </top>
      <bottom style="medium">
        <color rgb="FF010202"/>
      </bottom>
      <diagonal/>
    </border>
  </borders>
  <cellStyleXfs count="2">
    <xf numFmtId="0" fontId="0" fillId="0" borderId="0"/>
    <xf numFmtId="164" fontId="1" fillId="0" borderId="0" applyFont="0" applyFill="0" applyBorder="0" applyAlignment="0" applyProtection="0"/>
  </cellStyleXfs>
  <cellXfs count="245">
    <xf numFmtId="0" fontId="0" fillId="0" borderId="0" xfId="0"/>
    <xf numFmtId="0" fontId="0" fillId="0" borderId="0" xfId="0" applyAlignment="1"/>
    <xf numFmtId="3" fontId="4" fillId="0" borderId="1" xfId="0" applyNumberFormat="1" applyFont="1" applyBorder="1" applyAlignment="1">
      <alignment horizontal="right" vertical="center"/>
    </xf>
    <xf numFmtId="164" fontId="0" fillId="0" borderId="0" xfId="1" applyFont="1" applyAlignment="1"/>
    <xf numFmtId="0" fontId="6" fillId="0" borderId="1" xfId="0" applyFont="1" applyBorder="1" applyAlignment="1">
      <alignment vertical="center"/>
    </xf>
    <xf numFmtId="164" fontId="0" fillId="0" borderId="0" xfId="1" applyFont="1"/>
    <xf numFmtId="3" fontId="3" fillId="0" borderId="1" xfId="0" applyNumberFormat="1" applyFont="1" applyBorder="1" applyAlignment="1">
      <alignment horizontal="right" vertical="center"/>
    </xf>
    <xf numFmtId="0" fontId="4" fillId="0" borderId="1" xfId="0" applyFont="1" applyBorder="1" applyAlignment="1">
      <alignment horizontal="right" vertical="center"/>
    </xf>
    <xf numFmtId="0" fontId="3" fillId="0" borderId="1" xfId="0" applyFont="1" applyBorder="1" applyAlignment="1">
      <alignment horizontal="right" vertical="center"/>
    </xf>
    <xf numFmtId="0" fontId="4" fillId="0" borderId="1" xfId="0" applyFont="1" applyBorder="1" applyAlignment="1">
      <alignment horizontal="center" vertical="center"/>
    </xf>
    <xf numFmtId="0" fontId="5" fillId="0" borderId="0" xfId="0" applyFont="1" applyAlignment="1">
      <alignment vertical="center"/>
    </xf>
    <xf numFmtId="0" fontId="5" fillId="0" borderId="1" xfId="0" applyFont="1" applyBorder="1" applyAlignment="1">
      <alignment vertical="center"/>
    </xf>
    <xf numFmtId="0" fontId="5" fillId="0" borderId="1" xfId="0" applyFont="1" applyBorder="1" applyAlignment="1">
      <alignment horizontal="center" vertical="center"/>
    </xf>
    <xf numFmtId="0" fontId="0" fillId="0" borderId="0" xfId="0" applyAlignment="1"/>
    <xf numFmtId="0" fontId="0" fillId="0" borderId="0" xfId="0" applyAlignment="1"/>
    <xf numFmtId="0" fontId="2" fillId="0" borderId="0" xfId="0" applyFont="1"/>
    <xf numFmtId="0" fontId="0" fillId="0" borderId="0" xfId="0" applyAlignment="1"/>
    <xf numFmtId="0" fontId="8" fillId="0" borderId="0" xfId="0" applyFont="1" applyAlignment="1">
      <alignment vertical="center"/>
    </xf>
    <xf numFmtId="0" fontId="9" fillId="2" borderId="2" xfId="0" applyFont="1" applyFill="1" applyBorder="1" applyAlignment="1">
      <alignment vertical="center" wrapText="1"/>
    </xf>
    <xf numFmtId="0" fontId="9" fillId="0" borderId="1" xfId="0" applyFont="1" applyBorder="1" applyAlignment="1">
      <alignment vertical="center" wrapText="1"/>
    </xf>
    <xf numFmtId="0" fontId="8" fillId="2" borderId="1" xfId="0" applyFont="1" applyFill="1" applyBorder="1" applyAlignment="1">
      <alignment vertical="center" wrapText="1"/>
    </xf>
    <xf numFmtId="0" fontId="9" fillId="2" borderId="1" xfId="0" applyFont="1" applyFill="1" applyBorder="1" applyAlignment="1">
      <alignment vertical="center" wrapText="1"/>
    </xf>
    <xf numFmtId="0" fontId="8" fillId="0" borderId="1" xfId="0" applyFont="1" applyBorder="1" applyAlignment="1">
      <alignment vertical="center" wrapText="1"/>
    </xf>
    <xf numFmtId="0" fontId="8" fillId="2" borderId="0" xfId="0" applyFont="1" applyFill="1" applyAlignment="1">
      <alignment vertical="center" wrapText="1"/>
    </xf>
    <xf numFmtId="0" fontId="8" fillId="2" borderId="7" xfId="0" applyFont="1" applyFill="1" applyBorder="1" applyAlignment="1">
      <alignment vertical="center" wrapText="1"/>
    </xf>
    <xf numFmtId="0" fontId="7" fillId="2" borderId="0" xfId="0" applyFont="1" applyFill="1" applyAlignment="1">
      <alignment vertical="center" wrapText="1"/>
    </xf>
    <xf numFmtId="0" fontId="9" fillId="0" borderId="1" xfId="0" applyFont="1" applyBorder="1" applyAlignment="1">
      <alignment horizontal="right" vertical="center"/>
    </xf>
    <xf numFmtId="0" fontId="7" fillId="2" borderId="0" xfId="0" applyFont="1" applyFill="1" applyAlignment="1">
      <alignment vertical="center"/>
    </xf>
    <xf numFmtId="164" fontId="9" fillId="2" borderId="1" xfId="1" applyFont="1" applyFill="1" applyBorder="1" applyAlignment="1">
      <alignment horizontal="right" vertical="center"/>
    </xf>
    <xf numFmtId="164" fontId="9" fillId="0" borderId="1" xfId="1" applyFont="1" applyBorder="1" applyAlignment="1">
      <alignment horizontal="right" vertical="center"/>
    </xf>
    <xf numFmtId="164" fontId="8" fillId="2" borderId="1" xfId="1" applyFont="1" applyFill="1" applyBorder="1" applyAlignment="1">
      <alignment horizontal="right" vertical="center"/>
    </xf>
    <xf numFmtId="164" fontId="8" fillId="0" borderId="1" xfId="1" applyFont="1" applyBorder="1" applyAlignment="1">
      <alignment horizontal="right" vertical="center"/>
    </xf>
    <xf numFmtId="0" fontId="8" fillId="0" borderId="8" xfId="0" applyFont="1" applyBorder="1" applyAlignment="1">
      <alignment vertical="center"/>
    </xf>
    <xf numFmtId="0" fontId="8" fillId="0" borderId="8" xfId="0" applyFont="1" applyBorder="1" applyAlignment="1">
      <alignment horizontal="center" vertical="center" wrapText="1"/>
    </xf>
    <xf numFmtId="0" fontId="8" fillId="0" borderId="8" xfId="0" applyFont="1" applyBorder="1" applyAlignment="1">
      <alignment horizontal="center" vertical="center"/>
    </xf>
    <xf numFmtId="0" fontId="8" fillId="0" borderId="1" xfId="0" applyFont="1" applyBorder="1" applyAlignment="1">
      <alignment horizontal="right" vertical="center" wrapText="1"/>
    </xf>
    <xf numFmtId="0" fontId="7" fillId="0" borderId="1" xfId="0" applyFont="1" applyBorder="1" applyAlignment="1">
      <alignment vertical="center" wrapText="1"/>
    </xf>
    <xf numFmtId="0" fontId="8" fillId="2" borderId="1" xfId="0" applyFont="1" applyFill="1" applyBorder="1" applyAlignment="1">
      <alignment horizontal="right" vertical="center" wrapText="1"/>
    </xf>
    <xf numFmtId="0" fontId="7" fillId="0" borderId="1" xfId="0" applyFont="1" applyBorder="1" applyAlignment="1">
      <alignment vertical="center"/>
    </xf>
    <xf numFmtId="0" fontId="8"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vertical="center"/>
    </xf>
    <xf numFmtId="0" fontId="8" fillId="0" borderId="1" xfId="0" applyFont="1" applyBorder="1" applyAlignment="1">
      <alignment horizontal="center" vertical="center"/>
    </xf>
    <xf numFmtId="0" fontId="9" fillId="2" borderId="1" xfId="0" applyFont="1" applyFill="1" applyBorder="1" applyAlignment="1">
      <alignment vertical="center"/>
    </xf>
    <xf numFmtId="0" fontId="9" fillId="0" borderId="1" xfId="0" applyFont="1" applyBorder="1" applyAlignment="1">
      <alignment horizontal="center" vertical="center"/>
    </xf>
    <xf numFmtId="0" fontId="7" fillId="2" borderId="1" xfId="0" applyFont="1" applyFill="1" applyBorder="1" applyAlignment="1">
      <alignment vertical="center" wrapText="1"/>
    </xf>
    <xf numFmtId="0" fontId="9" fillId="2" borderId="2" xfId="0" applyFont="1" applyFill="1" applyBorder="1" applyAlignment="1">
      <alignment vertical="center"/>
    </xf>
    <xf numFmtId="0" fontId="8" fillId="2" borderId="0" xfId="0" applyFont="1" applyFill="1" applyAlignment="1">
      <alignment vertical="center"/>
    </xf>
    <xf numFmtId="164" fontId="8" fillId="0" borderId="10" xfId="1" applyFont="1" applyBorder="1" applyAlignment="1">
      <alignment horizontal="right" vertical="center"/>
    </xf>
    <xf numFmtId="0" fontId="11" fillId="0" borderId="0" xfId="0" applyFont="1" applyAlignment="1">
      <alignment vertical="center"/>
    </xf>
    <xf numFmtId="0" fontId="12" fillId="0" borderId="0" xfId="0" applyFont="1" applyAlignment="1">
      <alignment vertical="center"/>
    </xf>
    <xf numFmtId="0" fontId="11" fillId="2" borderId="0" xfId="0" applyFont="1" applyFill="1" applyAlignment="1">
      <alignment vertical="center"/>
    </xf>
    <xf numFmtId="0" fontId="10" fillId="3" borderId="6" xfId="0" applyFont="1" applyFill="1" applyBorder="1" applyAlignment="1">
      <alignment vertical="center"/>
    </xf>
    <xf numFmtId="164" fontId="11" fillId="2" borderId="0" xfId="1" applyFont="1" applyFill="1" applyAlignment="1">
      <alignment horizontal="right" vertical="center"/>
    </xf>
    <xf numFmtId="164" fontId="11" fillId="0" borderId="0" xfId="1" applyFont="1" applyAlignment="1">
      <alignment horizontal="right" vertical="center"/>
    </xf>
    <xf numFmtId="0" fontId="13" fillId="0" borderId="0" xfId="0" applyFont="1"/>
    <xf numFmtId="164" fontId="13" fillId="0" borderId="0" xfId="0" applyNumberFormat="1" applyFont="1"/>
    <xf numFmtId="0" fontId="19" fillId="0" borderId="0" xfId="0" applyFont="1" applyAlignment="1">
      <alignment vertical="center"/>
    </xf>
    <xf numFmtId="0" fontId="20" fillId="0" borderId="0" xfId="0" applyFont="1" applyAlignment="1">
      <alignment vertical="center"/>
    </xf>
    <xf numFmtId="0" fontId="8" fillId="0" borderId="0" xfId="0" applyFont="1" applyAlignment="1">
      <alignment horizontal="center" vertical="center" wrapText="1"/>
    </xf>
    <xf numFmtId="0" fontId="0" fillId="0" borderId="0" xfId="0" applyAlignment="1">
      <alignment horizontal="center"/>
    </xf>
    <xf numFmtId="0" fontId="8" fillId="2" borderId="0" xfId="0" applyFont="1" applyFill="1" applyAlignment="1">
      <alignment horizontal="center" vertical="center" wrapText="1"/>
    </xf>
    <xf numFmtId="0" fontId="8" fillId="0" borderId="9" xfId="0" applyFont="1" applyBorder="1" applyAlignment="1">
      <alignment horizontal="center" vertical="center" wrapText="1"/>
    </xf>
    <xf numFmtId="0" fontId="21" fillId="0" borderId="0" xfId="0" applyFont="1" applyAlignment="1">
      <alignment vertical="center"/>
    </xf>
    <xf numFmtId="0" fontId="14" fillId="0" borderId="0" xfId="0" applyFont="1" applyAlignment="1">
      <alignment vertical="center"/>
    </xf>
    <xf numFmtId="0" fontId="22" fillId="0" borderId="0" xfId="0" applyFont="1" applyAlignment="1">
      <alignment vertical="center"/>
    </xf>
    <xf numFmtId="0" fontId="23" fillId="0" borderId="0" xfId="0" applyFont="1" applyAlignment="1">
      <alignment vertical="center"/>
    </xf>
    <xf numFmtId="0" fontId="13" fillId="0" borderId="0" xfId="0" applyFont="1" applyAlignment="1">
      <alignment horizontal="left" vertical="top" wrapText="1"/>
    </xf>
    <xf numFmtId="0" fontId="14" fillId="0" borderId="0" xfId="0" applyFont="1" applyAlignment="1">
      <alignment horizontal="left" vertical="center"/>
    </xf>
    <xf numFmtId="0" fontId="25" fillId="0" borderId="0" xfId="0" applyFont="1" applyAlignment="1">
      <alignment horizontal="justify" vertical="center"/>
    </xf>
    <xf numFmtId="0" fontId="0" fillId="0" borderId="0" xfId="0" applyAlignment="1">
      <alignment horizontal="left"/>
    </xf>
    <xf numFmtId="0" fontId="15" fillId="0" borderId="0" xfId="0" applyFont="1" applyAlignment="1">
      <alignment vertical="center"/>
    </xf>
    <xf numFmtId="0" fontId="7" fillId="0" borderId="0" xfId="0" applyFont="1" applyAlignment="1">
      <alignment vertical="top"/>
    </xf>
    <xf numFmtId="0" fontId="8" fillId="0" borderId="0" xfId="0" applyFont="1" applyAlignment="1">
      <alignment horizontal="right" vertical="center"/>
    </xf>
    <xf numFmtId="0" fontId="8" fillId="0" borderId="0" xfId="0" applyFont="1" applyAlignment="1">
      <alignment vertical="center" wrapText="1"/>
    </xf>
    <xf numFmtId="0" fontId="7" fillId="0" borderId="0" xfId="0" applyFont="1" applyAlignment="1">
      <alignment vertical="center" wrapText="1"/>
    </xf>
    <xf numFmtId="0" fontId="9" fillId="0" borderId="0" xfId="0" applyFont="1" applyAlignment="1">
      <alignment horizontal="right" vertical="center" wrapText="1" indent="4"/>
    </xf>
    <xf numFmtId="0" fontId="8" fillId="0" borderId="7" xfId="0" applyFont="1" applyBorder="1" applyAlignment="1">
      <alignment vertical="center" wrapText="1"/>
    </xf>
    <xf numFmtId="3" fontId="9" fillId="2" borderId="1" xfId="0" applyNumberFormat="1" applyFont="1" applyFill="1" applyBorder="1" applyAlignment="1">
      <alignment horizontal="right" vertical="center" wrapText="1"/>
    </xf>
    <xf numFmtId="3" fontId="9" fillId="0" borderId="1" xfId="0" applyNumberFormat="1" applyFont="1" applyBorder="1" applyAlignment="1">
      <alignment horizontal="right" vertical="center" wrapText="1"/>
    </xf>
    <xf numFmtId="3" fontId="8" fillId="2" borderId="1" xfId="0" applyNumberFormat="1" applyFont="1" applyFill="1" applyBorder="1" applyAlignment="1">
      <alignment horizontal="right" vertical="center" wrapText="1"/>
    </xf>
    <xf numFmtId="3" fontId="8" fillId="0" borderId="1" xfId="0" applyNumberFormat="1" applyFont="1" applyBorder="1" applyAlignment="1">
      <alignment horizontal="right" vertical="center" wrapText="1"/>
    </xf>
    <xf numFmtId="0" fontId="9" fillId="0" borderId="1" xfId="0" applyFont="1" applyBorder="1" applyAlignment="1">
      <alignment horizontal="right" vertical="center" wrapText="1"/>
    </xf>
    <xf numFmtId="0" fontId="9" fillId="0" borderId="0" xfId="0" applyFont="1" applyAlignment="1">
      <alignment horizontal="right" vertical="center" wrapText="1"/>
    </xf>
    <xf numFmtId="0" fontId="7" fillId="2" borderId="2" xfId="0" applyFont="1" applyFill="1" applyBorder="1" applyAlignment="1">
      <alignment vertical="center"/>
    </xf>
    <xf numFmtId="3" fontId="9" fillId="2" borderId="1" xfId="0" applyNumberFormat="1" applyFont="1" applyFill="1" applyBorder="1" applyAlignment="1">
      <alignment horizontal="right" vertical="center"/>
    </xf>
    <xf numFmtId="3" fontId="9" fillId="0" borderId="1" xfId="0" applyNumberFormat="1" applyFont="1" applyBorder="1" applyAlignment="1">
      <alignment horizontal="right" vertical="center"/>
    </xf>
    <xf numFmtId="0" fontId="7" fillId="2" borderId="1" xfId="0" applyFont="1" applyFill="1" applyBorder="1" applyAlignment="1">
      <alignment vertical="center"/>
    </xf>
    <xf numFmtId="3" fontId="8" fillId="2" borderId="1" xfId="0" applyNumberFormat="1" applyFont="1" applyFill="1" applyBorder="1" applyAlignment="1">
      <alignment horizontal="right" vertical="center"/>
    </xf>
    <xf numFmtId="3" fontId="8" fillId="0" borderId="1" xfId="0" applyNumberFormat="1" applyFont="1" applyBorder="1" applyAlignment="1">
      <alignment horizontal="right" vertical="center"/>
    </xf>
    <xf numFmtId="0" fontId="8" fillId="2" borderId="1" xfId="0" applyFont="1" applyFill="1" applyBorder="1" applyAlignment="1">
      <alignment horizontal="right" vertical="center"/>
    </xf>
    <xf numFmtId="0" fontId="7" fillId="0" borderId="0" xfId="0" applyFont="1" applyAlignment="1">
      <alignment vertical="center"/>
    </xf>
    <xf numFmtId="0" fontId="9" fillId="0" borderId="0" xfId="0" applyFont="1" applyAlignment="1">
      <alignment horizontal="right" vertical="center"/>
    </xf>
    <xf numFmtId="0" fontId="7" fillId="0" borderId="7" xfId="0" applyFont="1" applyBorder="1" applyAlignment="1">
      <alignment vertical="center"/>
    </xf>
    <xf numFmtId="0" fontId="8" fillId="0" borderId="7" xfId="0" applyFont="1" applyBorder="1" applyAlignment="1">
      <alignment horizontal="right" vertical="center"/>
    </xf>
    <xf numFmtId="3" fontId="8" fillId="0" borderId="7" xfId="0" applyNumberFormat="1" applyFont="1" applyBorder="1" applyAlignment="1">
      <alignment horizontal="right" vertical="center"/>
    </xf>
    <xf numFmtId="0" fontId="8" fillId="0" borderId="0" xfId="0" applyFont="1" applyAlignment="1">
      <alignment horizontal="center" vertical="center"/>
    </xf>
    <xf numFmtId="0" fontId="18" fillId="0" borderId="0" xfId="0" applyFont="1"/>
    <xf numFmtId="0" fontId="18" fillId="0" borderId="0" xfId="0" applyFont="1" applyAlignment="1">
      <alignment vertical="center"/>
    </xf>
    <xf numFmtId="0" fontId="9" fillId="2" borderId="1" xfId="0" applyFont="1" applyFill="1" applyBorder="1" applyAlignment="1">
      <alignment horizontal="right" vertical="center" wrapText="1"/>
    </xf>
    <xf numFmtId="164" fontId="9" fillId="2" borderId="2" xfId="1" applyFont="1" applyFill="1" applyBorder="1" applyAlignment="1">
      <alignment vertical="center"/>
    </xf>
    <xf numFmtId="164" fontId="8" fillId="0" borderId="2" xfId="1" applyFont="1" applyBorder="1" applyAlignment="1">
      <alignment vertical="center"/>
    </xf>
    <xf numFmtId="0" fontId="28" fillId="0" borderId="0" xfId="0" applyFont="1" applyAlignment="1">
      <alignment horizontal="center" vertical="center" wrapText="1"/>
    </xf>
    <xf numFmtId="0" fontId="29" fillId="0" borderId="0" xfId="0" applyFont="1" applyAlignment="1">
      <alignment horizontal="right" vertical="center" wrapText="1"/>
    </xf>
    <xf numFmtId="0" fontId="7" fillId="2" borderId="7" xfId="0" applyFont="1" applyFill="1" applyBorder="1" applyAlignment="1">
      <alignment vertical="center" wrapText="1"/>
    </xf>
    <xf numFmtId="0" fontId="8" fillId="0" borderId="4" xfId="0" applyFont="1" applyBorder="1" applyAlignment="1">
      <alignment vertical="center" wrapText="1"/>
    </xf>
    <xf numFmtId="0" fontId="8" fillId="0" borderId="4" xfId="0" applyFont="1" applyBorder="1" applyAlignment="1">
      <alignment horizontal="center" vertical="center" wrapText="1"/>
    </xf>
    <xf numFmtId="0" fontId="8" fillId="0" borderId="0" xfId="0" applyFont="1" applyBorder="1" applyAlignment="1">
      <alignment vertical="center" wrapText="1"/>
    </xf>
    <xf numFmtId="0" fontId="8" fillId="0" borderId="0" xfId="0" applyFont="1" applyBorder="1" applyAlignment="1">
      <alignment horizontal="center" vertical="center" wrapText="1"/>
    </xf>
    <xf numFmtId="0" fontId="8" fillId="0" borderId="0" xfId="0" applyFont="1" applyBorder="1" applyAlignment="1">
      <alignment horizontal="right" vertical="center" wrapText="1"/>
    </xf>
    <xf numFmtId="0" fontId="9" fillId="0" borderId="0" xfId="0" applyFont="1" applyAlignment="1">
      <alignment vertical="center" wrapText="1"/>
    </xf>
    <xf numFmtId="0" fontId="9" fillId="2" borderId="0" xfId="0" applyFont="1" applyFill="1" applyAlignment="1">
      <alignment vertical="center" wrapText="1"/>
    </xf>
    <xf numFmtId="0" fontId="30" fillId="0" borderId="0" xfId="0" applyFont="1" applyAlignment="1">
      <alignment horizontal="right" vertical="center" wrapText="1" indent="4"/>
    </xf>
    <xf numFmtId="0" fontId="9" fillId="2" borderId="0" xfId="0" applyFont="1" applyFill="1" applyAlignment="1">
      <alignment horizontal="right" vertical="center" wrapText="1"/>
    </xf>
    <xf numFmtId="0" fontId="8" fillId="2" borderId="4" xfId="0" applyFont="1" applyFill="1" applyBorder="1" applyAlignment="1">
      <alignment vertical="center" wrapText="1"/>
    </xf>
    <xf numFmtId="0" fontId="8" fillId="2" borderId="13" xfId="0" applyFont="1" applyFill="1" applyBorder="1" applyAlignment="1">
      <alignment vertical="center" wrapText="1"/>
    </xf>
    <xf numFmtId="0" fontId="9" fillId="0" borderId="2" xfId="0" applyFont="1" applyBorder="1" applyAlignment="1">
      <alignment vertical="center" wrapText="1"/>
    </xf>
    <xf numFmtId="0" fontId="8" fillId="2" borderId="2" xfId="0" applyFont="1" applyFill="1" applyBorder="1" applyAlignment="1">
      <alignment vertical="center" wrapText="1"/>
    </xf>
    <xf numFmtId="0" fontId="29" fillId="0" borderId="3" xfId="0" applyFont="1" applyBorder="1" applyAlignment="1">
      <alignment vertical="center" wrapText="1"/>
    </xf>
    <xf numFmtId="0" fontId="8" fillId="0" borderId="2" xfId="0" applyFont="1" applyBorder="1" applyAlignment="1">
      <alignment vertical="center" wrapText="1"/>
    </xf>
    <xf numFmtId="0" fontId="8" fillId="0" borderId="14" xfId="0" applyFont="1" applyBorder="1" applyAlignment="1">
      <alignment vertical="center" wrapText="1"/>
    </xf>
    <xf numFmtId="0" fontId="8" fillId="2" borderId="15" xfId="0" applyFont="1" applyFill="1" applyBorder="1" applyAlignment="1">
      <alignment vertical="center" wrapText="1"/>
    </xf>
    <xf numFmtId="3" fontId="8" fillId="0" borderId="4" xfId="0" applyNumberFormat="1" applyFont="1" applyBorder="1" applyAlignment="1">
      <alignment horizontal="right" vertical="center" wrapText="1"/>
    </xf>
    <xf numFmtId="164" fontId="9" fillId="2" borderId="2" xfId="1" applyFont="1" applyFill="1" applyBorder="1" applyAlignment="1">
      <alignment vertical="center" wrapText="1"/>
    </xf>
    <xf numFmtId="164" fontId="9" fillId="0" borderId="2" xfId="1" applyFont="1" applyBorder="1" applyAlignment="1">
      <alignment vertical="center" wrapText="1"/>
    </xf>
    <xf numFmtId="164" fontId="9" fillId="2" borderId="1" xfId="1" applyFont="1" applyFill="1" applyBorder="1" applyAlignment="1">
      <alignment vertical="center" wrapText="1"/>
    </xf>
    <xf numFmtId="164" fontId="9" fillId="0" borderId="1" xfId="1" applyFont="1" applyBorder="1" applyAlignment="1">
      <alignment vertical="center" wrapText="1"/>
    </xf>
    <xf numFmtId="164" fontId="8" fillId="2" borderId="1" xfId="1" applyFont="1" applyFill="1" applyBorder="1" applyAlignment="1">
      <alignment vertical="center" wrapText="1"/>
    </xf>
    <xf numFmtId="164" fontId="8" fillId="0" borderId="7" xfId="1" applyFont="1" applyBorder="1" applyAlignment="1">
      <alignment vertical="center" wrapText="1"/>
    </xf>
    <xf numFmtId="164" fontId="8" fillId="2" borderId="4" xfId="1" applyFont="1" applyFill="1" applyBorder="1" applyAlignment="1">
      <alignment vertical="center" wrapText="1"/>
    </xf>
    <xf numFmtId="0" fontId="8" fillId="2" borderId="3" xfId="0" applyFont="1" applyFill="1" applyBorder="1" applyAlignment="1">
      <alignment vertical="center" wrapText="1"/>
    </xf>
    <xf numFmtId="0" fontId="9" fillId="0" borderId="9" xfId="0" applyFont="1" applyBorder="1" applyAlignment="1">
      <alignment vertical="center" wrapText="1"/>
    </xf>
    <xf numFmtId="0" fontId="9" fillId="0" borderId="7" xfId="0" applyFont="1" applyBorder="1" applyAlignment="1">
      <alignment vertical="center" wrapText="1"/>
    </xf>
    <xf numFmtId="0" fontId="8" fillId="0" borderId="5" xfId="0" applyFont="1" applyBorder="1" applyAlignment="1">
      <alignment vertical="center" wrapText="1"/>
    </xf>
    <xf numFmtId="3" fontId="9" fillId="2" borderId="0" xfId="0" applyNumberFormat="1" applyFont="1" applyFill="1" applyAlignment="1">
      <alignment horizontal="right" vertical="center" wrapText="1"/>
    </xf>
    <xf numFmtId="164" fontId="8" fillId="2" borderId="0" xfId="1" applyFont="1" applyFill="1" applyAlignment="1">
      <alignment vertical="center" wrapText="1"/>
    </xf>
    <xf numFmtId="164" fontId="8" fillId="0" borderId="0" xfId="1" applyFont="1" applyAlignment="1">
      <alignment vertical="center" wrapText="1"/>
    </xf>
    <xf numFmtId="164" fontId="9" fillId="2" borderId="0" xfId="1" applyFont="1" applyFill="1" applyAlignment="1">
      <alignment vertical="center" wrapText="1"/>
    </xf>
    <xf numFmtId="164" fontId="9" fillId="0" borderId="9" xfId="1" applyFont="1" applyBorder="1" applyAlignment="1">
      <alignment vertical="center" wrapText="1"/>
    </xf>
    <xf numFmtId="164" fontId="8" fillId="0" borderId="1" xfId="1" applyFont="1" applyBorder="1" applyAlignment="1">
      <alignment vertical="center" wrapText="1"/>
    </xf>
    <xf numFmtId="164" fontId="9" fillId="0" borderId="7" xfId="1" applyFont="1" applyBorder="1" applyAlignment="1">
      <alignment vertical="center" wrapText="1"/>
    </xf>
    <xf numFmtId="164" fontId="8" fillId="0" borderId="5" xfId="1" applyFont="1" applyBorder="1" applyAlignment="1">
      <alignment vertical="center" wrapText="1"/>
    </xf>
    <xf numFmtId="0" fontId="31" fillId="0" borderId="0" xfId="0" applyFont="1" applyAlignment="1">
      <alignment vertical="center"/>
    </xf>
    <xf numFmtId="0" fontId="8" fillId="0" borderId="10" xfId="0" applyFont="1" applyBorder="1" applyAlignment="1">
      <alignment vertical="center" wrapText="1"/>
    </xf>
    <xf numFmtId="0" fontId="22" fillId="0" borderId="0" xfId="0" applyFont="1"/>
    <xf numFmtId="0" fontId="9" fillId="2" borderId="0" xfId="0" applyFont="1" applyFill="1" applyAlignment="1">
      <alignment vertical="center"/>
    </xf>
    <xf numFmtId="0" fontId="9" fillId="2" borderId="0" xfId="0" applyFont="1" applyFill="1" applyAlignment="1">
      <alignment horizontal="right" vertical="center"/>
    </xf>
    <xf numFmtId="0" fontId="27" fillId="2" borderId="0" xfId="0" applyFont="1" applyFill="1" applyAlignment="1">
      <alignment horizontal="right" vertical="center"/>
    </xf>
    <xf numFmtId="0" fontId="9" fillId="0" borderId="0" xfId="0" applyFont="1" applyAlignment="1">
      <alignment vertical="center"/>
    </xf>
    <xf numFmtId="0" fontId="27" fillId="0" borderId="0" xfId="0" applyFont="1" applyAlignment="1">
      <alignment horizontal="right" vertical="center"/>
    </xf>
    <xf numFmtId="0" fontId="27" fillId="0" borderId="0" xfId="0" applyFont="1" applyAlignment="1">
      <alignment horizontal="right" vertical="center" wrapText="1"/>
    </xf>
    <xf numFmtId="0" fontId="27" fillId="2" borderId="0" xfId="0" applyFont="1" applyFill="1" applyAlignment="1">
      <alignment horizontal="right" vertical="center" wrapText="1"/>
    </xf>
    <xf numFmtId="0" fontId="27" fillId="2" borderId="1" xfId="0" applyFont="1" applyFill="1" applyBorder="1" applyAlignment="1">
      <alignment horizontal="right" vertical="center"/>
    </xf>
    <xf numFmtId="0" fontId="13" fillId="0" borderId="0" xfId="0" applyFont="1" applyAlignment="1">
      <alignment vertical="top" wrapText="1"/>
    </xf>
    <xf numFmtId="3" fontId="9" fillId="2" borderId="0" xfId="0" applyNumberFormat="1" applyFont="1" applyFill="1" applyAlignment="1">
      <alignment horizontal="right" vertical="center"/>
    </xf>
    <xf numFmtId="3" fontId="9" fillId="0" borderId="0" xfId="0" applyNumberFormat="1" applyFont="1" applyAlignment="1">
      <alignment horizontal="right" vertical="center"/>
    </xf>
    <xf numFmtId="3" fontId="9" fillId="0" borderId="0" xfId="0" applyNumberFormat="1" applyFont="1" applyAlignment="1">
      <alignment horizontal="right" vertical="center" wrapText="1"/>
    </xf>
    <xf numFmtId="0" fontId="32" fillId="0" borderId="0" xfId="0" applyFont="1" applyAlignment="1">
      <alignment vertical="center"/>
    </xf>
    <xf numFmtId="0" fontId="18" fillId="0" borderId="0" xfId="0" applyFont="1" applyAlignment="1">
      <alignment horizontal="left" vertical="center"/>
    </xf>
    <xf numFmtId="0" fontId="7" fillId="2" borderId="0" xfId="0" applyFont="1" applyFill="1" applyAlignment="1">
      <alignment wrapText="1"/>
    </xf>
    <xf numFmtId="3" fontId="9" fillId="0" borderId="0" xfId="0" applyNumberFormat="1" applyFont="1" applyAlignment="1">
      <alignment horizontal="right" vertical="center" wrapText="1" indent="4"/>
    </xf>
    <xf numFmtId="3" fontId="9" fillId="2" borderId="0" xfId="0" applyNumberFormat="1" applyFont="1" applyFill="1" applyAlignment="1">
      <alignment horizontal="right" vertical="center" wrapText="1" indent="4"/>
    </xf>
    <xf numFmtId="0" fontId="7" fillId="0" borderId="0" xfId="0" applyFont="1" applyAlignment="1">
      <alignment horizontal="center"/>
    </xf>
    <xf numFmtId="0" fontId="7" fillId="0" borderId="0" xfId="0" applyFont="1" applyAlignment="1">
      <alignment horizontal="center" wrapText="1"/>
    </xf>
    <xf numFmtId="0" fontId="13" fillId="0" borderId="0" xfId="0" applyFont="1" applyAlignment="1">
      <alignment horizontal="center"/>
    </xf>
    <xf numFmtId="0" fontId="23" fillId="0" borderId="0" xfId="0" applyFont="1" applyAlignment="1">
      <alignment horizontal="justify" vertical="center"/>
    </xf>
    <xf numFmtId="0" fontId="11" fillId="0" borderId="0" xfId="0" applyFont="1" applyAlignment="1">
      <alignment horizontal="justify" vertical="center"/>
    </xf>
    <xf numFmtId="0" fontId="11" fillId="2" borderId="0" xfId="0" applyFont="1" applyFill="1" applyAlignment="1">
      <alignment horizontal="justify" vertical="center"/>
    </xf>
    <xf numFmtId="0" fontId="8" fillId="2" borderId="0" xfId="0" applyFont="1" applyFill="1" applyAlignment="1">
      <alignment horizontal="justify" vertical="center"/>
    </xf>
    <xf numFmtId="164" fontId="8" fillId="0" borderId="0" xfId="1" applyFont="1" applyAlignment="1">
      <alignment horizontal="right" vertical="center"/>
    </xf>
    <xf numFmtId="164" fontId="8" fillId="2" borderId="0" xfId="1" applyFont="1" applyFill="1" applyAlignment="1">
      <alignment horizontal="right" vertical="center"/>
    </xf>
    <xf numFmtId="164" fontId="11" fillId="0" borderId="0" xfId="1" applyFont="1" applyAlignment="1">
      <alignment horizontal="justify" vertical="center"/>
    </xf>
    <xf numFmtId="164" fontId="11" fillId="2" borderId="0" xfId="1" applyFont="1" applyFill="1" applyAlignment="1">
      <alignment horizontal="justify" vertical="center"/>
    </xf>
    <xf numFmtId="164" fontId="11" fillId="0" borderId="0" xfId="1" applyFont="1" applyAlignment="1">
      <alignment vertical="center"/>
    </xf>
    <xf numFmtId="164" fontId="8" fillId="2" borderId="0" xfId="1" applyFont="1" applyFill="1" applyAlignment="1">
      <alignment horizontal="justify" vertical="center"/>
    </xf>
    <xf numFmtId="164" fontId="8" fillId="2" borderId="0" xfId="1" applyFont="1" applyFill="1" applyAlignment="1">
      <alignment vertical="center"/>
    </xf>
    <xf numFmtId="164" fontId="8" fillId="0" borderId="0" xfId="1" applyFont="1" applyAlignment="1">
      <alignment vertical="center"/>
    </xf>
    <xf numFmtId="164" fontId="11" fillId="2" borderId="0" xfId="1" applyFont="1" applyFill="1" applyAlignment="1">
      <alignment vertical="center"/>
    </xf>
    <xf numFmtId="0" fontId="23" fillId="0" borderId="0" xfId="0" applyFont="1" applyAlignment="1">
      <alignment horizontal="left" vertical="center"/>
    </xf>
    <xf numFmtId="0" fontId="34" fillId="0" borderId="0" xfId="0" applyFont="1" applyAlignment="1">
      <alignment horizontal="left" vertical="center"/>
    </xf>
    <xf numFmtId="0" fontId="10" fillId="3" borderId="11" xfId="0" applyFont="1" applyFill="1" applyBorder="1" applyAlignment="1">
      <alignment vertical="center" wrapText="1"/>
    </xf>
    <xf numFmtId="0" fontId="10" fillId="3" borderId="11" xfId="0" applyFont="1" applyFill="1" applyBorder="1" applyAlignment="1">
      <alignment horizontal="center" vertical="center" wrapText="1"/>
    </xf>
    <xf numFmtId="0" fontId="11" fillId="0" borderId="0" xfId="0" applyFont="1" applyAlignment="1">
      <alignment vertical="center" wrapText="1"/>
    </xf>
    <xf numFmtId="0" fontId="10" fillId="0" borderId="12" xfId="0" applyFont="1" applyBorder="1" applyAlignment="1">
      <alignment horizontal="center" vertical="center" wrapText="1"/>
    </xf>
    <xf numFmtId="0" fontId="11" fillId="4" borderId="5" xfId="0" applyFont="1" applyFill="1" applyBorder="1" applyAlignment="1">
      <alignment vertical="center" wrapText="1"/>
    </xf>
    <xf numFmtId="0" fontId="11" fillId="2" borderId="5" xfId="0" applyFont="1" applyFill="1" applyBorder="1" applyAlignment="1">
      <alignment horizontal="right" vertical="center" wrapText="1"/>
    </xf>
    <xf numFmtId="164" fontId="11" fillId="2" borderId="5" xfId="1" applyFont="1" applyFill="1" applyBorder="1" applyAlignment="1">
      <alignment horizontal="right" vertical="center" wrapText="1"/>
    </xf>
    <xf numFmtId="0" fontId="10" fillId="3" borderId="0" xfId="0" applyFont="1" applyFill="1" applyAlignment="1">
      <alignment horizontal="center" vertical="center" wrapText="1"/>
    </xf>
    <xf numFmtId="0" fontId="11" fillId="2" borderId="0" xfId="0" applyFont="1" applyFill="1" applyAlignment="1">
      <alignment vertical="center" wrapText="1"/>
    </xf>
    <xf numFmtId="17" fontId="11" fillId="2" borderId="0" xfId="0" applyNumberFormat="1" applyFont="1" applyFill="1" applyAlignment="1">
      <alignment horizontal="center" vertical="center" wrapText="1"/>
    </xf>
    <xf numFmtId="10" fontId="11" fillId="2" borderId="0" xfId="0" applyNumberFormat="1" applyFont="1" applyFill="1" applyAlignment="1">
      <alignment horizontal="center" vertical="center" wrapText="1"/>
    </xf>
    <xf numFmtId="0" fontId="11" fillId="2" borderId="0" xfId="0" applyFont="1" applyFill="1" applyAlignment="1">
      <alignment horizontal="right" vertical="center" wrapText="1"/>
    </xf>
    <xf numFmtId="17" fontId="11" fillId="0" borderId="0" xfId="0" applyNumberFormat="1" applyFont="1" applyAlignment="1">
      <alignment horizontal="center" vertical="center" wrapText="1"/>
    </xf>
    <xf numFmtId="10" fontId="11" fillId="0" borderId="0" xfId="0" applyNumberFormat="1" applyFont="1" applyAlignment="1">
      <alignment horizontal="center" vertical="center" wrapText="1"/>
    </xf>
    <xf numFmtId="0" fontId="11" fillId="2" borderId="6" xfId="0" applyFont="1" applyFill="1" applyBorder="1" applyAlignment="1">
      <alignment vertical="center" wrapText="1"/>
    </xf>
    <xf numFmtId="17" fontId="11" fillId="2" borderId="6" xfId="0" applyNumberFormat="1" applyFont="1" applyFill="1" applyBorder="1" applyAlignment="1">
      <alignment horizontal="center" vertical="center" wrapText="1"/>
    </xf>
    <xf numFmtId="10" fontId="11" fillId="2" borderId="6" xfId="0" applyNumberFormat="1" applyFont="1" applyFill="1" applyBorder="1" applyAlignment="1">
      <alignment horizontal="center" vertical="center" wrapText="1"/>
    </xf>
    <xf numFmtId="0" fontId="7" fillId="3" borderId="6" xfId="0" applyFont="1" applyFill="1" applyBorder="1" applyAlignment="1">
      <alignment vertical="center" wrapText="1"/>
    </xf>
    <xf numFmtId="0" fontId="10" fillId="3" borderId="6" xfId="0" applyFont="1" applyFill="1" applyBorder="1" applyAlignment="1">
      <alignment horizontal="center" vertical="center" wrapText="1"/>
    </xf>
    <xf numFmtId="3" fontId="11" fillId="2" borderId="0" xfId="0" applyNumberFormat="1" applyFont="1" applyFill="1" applyAlignment="1">
      <alignment horizontal="center" vertical="center" wrapText="1"/>
    </xf>
    <xf numFmtId="3" fontId="11" fillId="2" borderId="0" xfId="0" applyNumberFormat="1" applyFont="1" applyFill="1" applyAlignment="1">
      <alignment horizontal="right" vertical="center" wrapText="1"/>
    </xf>
    <xf numFmtId="3" fontId="11" fillId="0" borderId="0" xfId="0" applyNumberFormat="1" applyFont="1" applyAlignment="1">
      <alignment horizontal="center" vertical="center" wrapText="1"/>
    </xf>
    <xf numFmtId="3" fontId="11" fillId="0" borderId="0" xfId="0" applyNumberFormat="1" applyFont="1" applyAlignment="1">
      <alignment horizontal="right" vertical="center" wrapText="1"/>
    </xf>
    <xf numFmtId="3" fontId="11" fillId="2" borderId="6" xfId="0" applyNumberFormat="1" applyFont="1" applyFill="1" applyBorder="1" applyAlignment="1">
      <alignment horizontal="center" vertical="center" wrapText="1"/>
    </xf>
    <xf numFmtId="3" fontId="11" fillId="2" borderId="6" xfId="0" applyNumberFormat="1" applyFont="1" applyFill="1" applyBorder="1" applyAlignment="1">
      <alignment horizontal="right" vertical="center" wrapText="1"/>
    </xf>
    <xf numFmtId="164" fontId="10" fillId="0" borderId="6" xfId="1" applyFont="1" applyBorder="1" applyAlignment="1">
      <alignment horizontal="right" vertical="center" wrapText="1"/>
    </xf>
    <xf numFmtId="0" fontId="14" fillId="4" borderId="11" xfId="0" applyFont="1" applyFill="1" applyBorder="1" applyAlignment="1">
      <alignment vertical="center" wrapText="1"/>
    </xf>
    <xf numFmtId="0" fontId="14" fillId="4" borderId="11" xfId="0" applyFont="1" applyFill="1" applyBorder="1" applyAlignment="1">
      <alignment horizontal="center" vertical="center" wrapText="1"/>
    </xf>
    <xf numFmtId="0" fontId="15" fillId="2" borderId="0" xfId="0" applyFont="1" applyFill="1" applyAlignment="1">
      <alignment vertical="center" wrapText="1"/>
    </xf>
    <xf numFmtId="0" fontId="15" fillId="2" borderId="0" xfId="0" applyFont="1" applyFill="1" applyAlignment="1">
      <alignment horizontal="right" vertical="center" wrapText="1"/>
    </xf>
    <xf numFmtId="0" fontId="15" fillId="4" borderId="0" xfId="0" applyFont="1" applyFill="1" applyAlignment="1">
      <alignment vertical="center" wrapText="1"/>
    </xf>
    <xf numFmtId="0" fontId="14" fillId="4" borderId="6" xfId="0" applyFont="1" applyFill="1" applyBorder="1" applyAlignment="1">
      <alignment vertical="center" wrapText="1"/>
    </xf>
    <xf numFmtId="3" fontId="11" fillId="4" borderId="0" xfId="0" applyNumberFormat="1" applyFont="1" applyFill="1" applyAlignment="1">
      <alignment horizontal="right" vertical="center" wrapText="1"/>
    </xf>
    <xf numFmtId="3" fontId="10" fillId="4" borderId="6" xfId="0" applyNumberFormat="1" applyFont="1" applyFill="1" applyBorder="1" applyAlignment="1">
      <alignment horizontal="right" vertical="center" wrapText="1"/>
    </xf>
    <xf numFmtId="3" fontId="11" fillId="4" borderId="0" xfId="0" applyNumberFormat="1" applyFont="1" applyFill="1" applyBorder="1" applyAlignment="1">
      <alignment horizontal="right" vertical="center" wrapText="1"/>
    </xf>
    <xf numFmtId="0" fontId="10" fillId="0" borderId="11" xfId="0" applyFont="1" applyBorder="1" applyAlignment="1">
      <alignment vertical="center" wrapText="1"/>
    </xf>
    <xf numFmtId="0" fontId="10" fillId="0" borderId="11" xfId="0" applyFont="1" applyBorder="1" applyAlignment="1">
      <alignment horizontal="center" vertical="center" wrapText="1"/>
    </xf>
    <xf numFmtId="0" fontId="10" fillId="2" borderId="0" xfId="0" applyFont="1" applyFill="1" applyAlignment="1">
      <alignment vertical="center" wrapText="1"/>
    </xf>
    <xf numFmtId="0" fontId="10" fillId="0" borderId="6" xfId="0" applyFont="1" applyBorder="1" applyAlignment="1">
      <alignment vertical="center" wrapText="1"/>
    </xf>
    <xf numFmtId="164" fontId="11" fillId="0" borderId="11" xfId="1" applyFont="1" applyBorder="1" applyAlignment="1">
      <alignment horizontal="right" vertical="center" wrapText="1"/>
    </xf>
    <xf numFmtId="164" fontId="11" fillId="2" borderId="0" xfId="1" applyFont="1" applyFill="1" applyAlignment="1">
      <alignment horizontal="right" vertical="center" wrapText="1"/>
    </xf>
    <xf numFmtId="0" fontId="10" fillId="2" borderId="0" xfId="0" applyFont="1" applyFill="1" applyAlignment="1">
      <alignment horizontal="right" vertical="center" wrapText="1"/>
    </xf>
    <xf numFmtId="164" fontId="11" fillId="0" borderId="6" xfId="1" applyFont="1" applyBorder="1" applyAlignment="1">
      <alignment horizontal="right" vertical="center" wrapText="1"/>
    </xf>
    <xf numFmtId="0" fontId="10" fillId="0" borderId="11" xfId="0" applyFont="1" applyBorder="1" applyAlignment="1">
      <alignment horizontal="right" vertical="center" wrapText="1"/>
    </xf>
    <xf numFmtId="0" fontId="17" fillId="2" borderId="0" xfId="0" applyFont="1" applyFill="1" applyAlignment="1">
      <alignment horizontal="right" vertical="center" wrapText="1"/>
    </xf>
    <xf numFmtId="0" fontId="10" fillId="0" borderId="0" xfId="0" applyFont="1" applyAlignment="1">
      <alignment vertical="center" wrapText="1"/>
    </xf>
    <xf numFmtId="0" fontId="10" fillId="0" borderId="0" xfId="0" applyFont="1" applyAlignment="1">
      <alignment horizontal="right" vertical="center" wrapText="1"/>
    </xf>
    <xf numFmtId="164" fontId="10" fillId="0" borderId="0" xfId="1" applyFont="1" applyAlignment="1">
      <alignment horizontal="right" vertical="center" wrapText="1"/>
    </xf>
    <xf numFmtId="164" fontId="11" fillId="0" borderId="0" xfId="1" applyFont="1" applyAlignment="1">
      <alignment horizontal="right" vertical="center" wrapText="1"/>
    </xf>
    <xf numFmtId="0" fontId="8" fillId="0" borderId="0" xfId="0" applyFont="1" applyAlignment="1">
      <alignment vertical="center"/>
    </xf>
    <xf numFmtId="0" fontId="8" fillId="0" borderId="8" xfId="0" applyFont="1" applyBorder="1" applyAlignment="1">
      <alignment vertical="center"/>
    </xf>
    <xf numFmtId="0" fontId="8" fillId="0" borderId="0" xfId="0" applyFont="1" applyAlignment="1">
      <alignment horizontal="center" vertical="center"/>
    </xf>
    <xf numFmtId="0" fontId="8" fillId="0" borderId="8" xfId="0" applyFont="1" applyBorder="1" applyAlignment="1">
      <alignment horizontal="center" vertical="center"/>
    </xf>
    <xf numFmtId="0" fontId="13" fillId="0" borderId="0" xfId="0" applyFont="1" applyAlignment="1">
      <alignment horizontal="left" vertical="top" wrapText="1"/>
    </xf>
    <xf numFmtId="0" fontId="10" fillId="3" borderId="11" xfId="0" applyFont="1" applyFill="1" applyBorder="1" applyAlignment="1">
      <alignment vertical="center"/>
    </xf>
    <xf numFmtId="0" fontId="10" fillId="3" borderId="0" xfId="0" applyFont="1" applyFill="1" applyBorder="1" applyAlignment="1">
      <alignment vertical="center"/>
    </xf>
    <xf numFmtId="0" fontId="10" fillId="3" borderId="11"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24" fillId="0" borderId="0" xfId="0" applyFont="1" applyAlignment="1">
      <alignment horizontal="left" vertical="top" wrapText="1"/>
    </xf>
    <xf numFmtId="0" fontId="35" fillId="0" borderId="0" xfId="0" applyFont="1" applyAlignment="1">
      <alignment vertical="center" wrapText="1"/>
    </xf>
    <xf numFmtId="0" fontId="10" fillId="0" borderId="0" xfId="0" applyFont="1" applyAlignment="1">
      <alignment horizontal="right" vertical="center" wrapText="1"/>
    </xf>
    <xf numFmtId="0" fontId="5" fillId="0" borderId="0" xfId="0" applyFont="1" applyAlignment="1">
      <alignment horizontal="center" vertical="center"/>
    </xf>
    <xf numFmtId="0" fontId="5" fillId="0" borderId="1" xfId="0" applyFont="1" applyBorder="1" applyAlignment="1">
      <alignment horizontal="center" vertical="center"/>
    </xf>
  </cellXfs>
  <cellStyles count="2">
    <cellStyle name="Millares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I33"/>
  <sheetViews>
    <sheetView showGridLines="0" tabSelected="1" topLeftCell="A22" zoomScaleNormal="100" workbookViewId="0">
      <selection activeCell="D36" sqref="D36"/>
    </sheetView>
  </sheetViews>
  <sheetFormatPr baseColWidth="10" defaultColWidth="11.453125" defaultRowHeight="14.5" x14ac:dyDescent="0.35"/>
  <cols>
    <col min="1" max="1" width="39.26953125" style="1" bestFit="1" customWidth="1"/>
    <col min="2" max="2" width="4.7265625" style="1" bestFit="1" customWidth="1"/>
    <col min="3" max="3" width="19" style="1" bestFit="1" customWidth="1"/>
    <col min="4" max="4" width="19.54296875" style="1" bestFit="1" customWidth="1"/>
    <col min="5" max="8" width="11.453125" style="3"/>
    <col min="9" max="16384" width="11.453125" style="1"/>
  </cols>
  <sheetData>
    <row r="1" spans="1:9" s="16" customFormat="1" ht="20" x14ac:dyDescent="0.35">
      <c r="A1" s="59" t="s">
        <v>173</v>
      </c>
      <c r="E1" s="3"/>
      <c r="F1" s="3"/>
      <c r="G1" s="3"/>
      <c r="H1" s="3"/>
    </row>
    <row r="2" spans="1:9" s="16" customFormat="1" ht="20" x14ac:dyDescent="0.35">
      <c r="A2" s="59" t="s">
        <v>220</v>
      </c>
      <c r="E2" s="3"/>
      <c r="F2" s="3"/>
      <c r="G2" s="3"/>
      <c r="H2" s="3"/>
    </row>
    <row r="3" spans="1:9" s="16" customFormat="1" x14ac:dyDescent="0.35">
      <c r="E3" s="3"/>
      <c r="F3" s="3"/>
      <c r="G3" s="3"/>
      <c r="H3" s="3"/>
    </row>
    <row r="4" spans="1:9" s="16" customFormat="1" x14ac:dyDescent="0.35">
      <c r="E4" s="3"/>
      <c r="F4" s="3"/>
      <c r="G4" s="3"/>
      <c r="H4" s="3"/>
    </row>
    <row r="5" spans="1:9" s="16" customFormat="1" x14ac:dyDescent="0.35">
      <c r="E5" s="3"/>
      <c r="F5" s="3"/>
      <c r="G5" s="3"/>
      <c r="H5" s="3"/>
    </row>
    <row r="6" spans="1:9" ht="15" x14ac:dyDescent="0.35">
      <c r="A6" s="74"/>
      <c r="B6" s="74"/>
      <c r="C6" s="98" t="s">
        <v>217</v>
      </c>
      <c r="D6" s="98" t="s">
        <v>217</v>
      </c>
      <c r="I6" s="13"/>
    </row>
    <row r="7" spans="1:9" ht="15" thickBot="1" x14ac:dyDescent="0.4">
      <c r="A7" s="17" t="s">
        <v>210</v>
      </c>
      <c r="B7" s="75" t="s">
        <v>63</v>
      </c>
      <c r="C7" s="44" t="s">
        <v>218</v>
      </c>
      <c r="D7" s="44" t="s">
        <v>219</v>
      </c>
      <c r="I7" s="13"/>
    </row>
    <row r="8" spans="1:9" ht="15.5" thickBot="1" x14ac:dyDescent="0.4">
      <c r="A8" s="18" t="s">
        <v>43</v>
      </c>
      <c r="B8" s="86"/>
      <c r="C8" s="87">
        <v>2796649</v>
      </c>
      <c r="D8" s="87">
        <v>2176905</v>
      </c>
      <c r="I8" s="13"/>
    </row>
    <row r="9" spans="1:9" ht="15.5" thickBot="1" x14ac:dyDescent="0.4">
      <c r="A9" s="19" t="s">
        <v>44</v>
      </c>
      <c r="B9" s="38"/>
      <c r="C9" s="88">
        <v>-712847</v>
      </c>
      <c r="D9" s="88">
        <v>-442403</v>
      </c>
      <c r="I9" s="13"/>
    </row>
    <row r="10" spans="1:9" ht="15.5" thickBot="1" x14ac:dyDescent="0.4">
      <c r="A10" s="20" t="s">
        <v>45</v>
      </c>
      <c r="B10" s="89"/>
      <c r="C10" s="90">
        <v>2083802</v>
      </c>
      <c r="D10" s="90">
        <v>1734502</v>
      </c>
      <c r="I10" s="13"/>
    </row>
    <row r="11" spans="1:9" ht="15.5" thickBot="1" x14ac:dyDescent="0.4">
      <c r="A11" s="19" t="s">
        <v>211</v>
      </c>
      <c r="B11" s="38"/>
      <c r="C11" s="88">
        <v>-1019196</v>
      </c>
      <c r="D11" s="88">
        <v>-1001298</v>
      </c>
      <c r="I11" s="13"/>
    </row>
    <row r="12" spans="1:9" ht="15.5" thickBot="1" x14ac:dyDescent="0.4">
      <c r="A12" s="21" t="s">
        <v>46</v>
      </c>
      <c r="B12" s="89"/>
      <c r="C12" s="87">
        <v>-444448</v>
      </c>
      <c r="D12" s="87">
        <v>-325406</v>
      </c>
      <c r="I12" s="13"/>
    </row>
    <row r="13" spans="1:9" ht="15.5" thickBot="1" x14ac:dyDescent="0.4">
      <c r="A13" s="19" t="s">
        <v>47</v>
      </c>
      <c r="B13" s="38"/>
      <c r="C13" s="88">
        <v>-307474</v>
      </c>
      <c r="D13" s="88">
        <v>-216964</v>
      </c>
      <c r="I13" s="13"/>
    </row>
    <row r="14" spans="1:9" ht="15.5" thickBot="1" x14ac:dyDescent="0.4">
      <c r="A14" s="21" t="s">
        <v>48</v>
      </c>
      <c r="B14" s="89"/>
      <c r="C14" s="87">
        <v>6757</v>
      </c>
      <c r="D14" s="87">
        <v>11244</v>
      </c>
      <c r="I14" s="13"/>
    </row>
    <row r="15" spans="1:9" ht="15.5" thickBot="1" x14ac:dyDescent="0.4">
      <c r="A15" s="22" t="s">
        <v>49</v>
      </c>
      <c r="B15" s="38"/>
      <c r="C15" s="91">
        <v>319441</v>
      </c>
      <c r="D15" s="91">
        <v>202078</v>
      </c>
      <c r="I15" s="13"/>
    </row>
    <row r="16" spans="1:9" ht="15.5" thickBot="1" x14ac:dyDescent="0.4">
      <c r="A16" s="21" t="s">
        <v>50</v>
      </c>
      <c r="B16" s="89"/>
      <c r="C16" s="87">
        <v>-303235</v>
      </c>
      <c r="D16" s="87">
        <v>-306134</v>
      </c>
      <c r="I16" s="13"/>
    </row>
    <row r="17" spans="1:9" ht="15" thickBot="1" x14ac:dyDescent="0.4">
      <c r="A17" s="19" t="s">
        <v>212</v>
      </c>
      <c r="B17" s="46"/>
      <c r="C17" s="88">
        <v>1071</v>
      </c>
      <c r="D17" s="88">
        <v>51823</v>
      </c>
      <c r="I17" s="13"/>
    </row>
    <row r="18" spans="1:9" ht="15.5" thickBot="1" x14ac:dyDescent="0.4">
      <c r="A18" s="21" t="s">
        <v>213</v>
      </c>
      <c r="B18" s="89"/>
      <c r="C18" s="87">
        <v>2282</v>
      </c>
      <c r="D18" s="87">
        <v>-161384</v>
      </c>
      <c r="I18" s="13"/>
    </row>
    <row r="19" spans="1:9" ht="15" thickBot="1" x14ac:dyDescent="0.4">
      <c r="A19" s="19" t="s">
        <v>214</v>
      </c>
      <c r="B19" s="46"/>
      <c r="C19" s="26">
        <v>671</v>
      </c>
      <c r="D19" s="26" t="s">
        <v>3</v>
      </c>
      <c r="I19" s="13"/>
    </row>
    <row r="20" spans="1:9" ht="15.5" thickBot="1" x14ac:dyDescent="0.4">
      <c r="A20" s="20" t="s">
        <v>215</v>
      </c>
      <c r="B20" s="89"/>
      <c r="C20" s="90">
        <v>20230</v>
      </c>
      <c r="D20" s="90">
        <v>-213617</v>
      </c>
      <c r="I20" s="13"/>
    </row>
    <row r="21" spans="1:9" ht="15.5" thickBot="1" x14ac:dyDescent="0.4">
      <c r="A21" s="19" t="s">
        <v>51</v>
      </c>
      <c r="B21" s="38"/>
      <c r="C21" s="88">
        <v>-20903</v>
      </c>
      <c r="D21" s="88">
        <v>7275</v>
      </c>
    </row>
    <row r="22" spans="1:9" ht="15.5" thickBot="1" x14ac:dyDescent="0.4">
      <c r="A22" s="20" t="s">
        <v>216</v>
      </c>
      <c r="B22" s="89"/>
      <c r="C22" s="92">
        <v>-673</v>
      </c>
      <c r="D22" s="90">
        <v>-206342</v>
      </c>
    </row>
    <row r="23" spans="1:9" ht="15" x14ac:dyDescent="0.35">
      <c r="A23" s="76" t="s">
        <v>52</v>
      </c>
      <c r="B23" s="93"/>
      <c r="C23" s="94"/>
      <c r="D23" s="93"/>
    </row>
    <row r="24" spans="1:9" ht="15.5" thickBot="1" x14ac:dyDescent="0.4">
      <c r="A24" s="79" t="s">
        <v>53</v>
      </c>
      <c r="B24" s="95"/>
      <c r="C24" s="96">
        <v>-673</v>
      </c>
      <c r="D24" s="97">
        <v>-206342</v>
      </c>
    </row>
    <row r="25" spans="1:9" x14ac:dyDescent="0.35">
      <c r="A25" s="99" t="s">
        <v>221</v>
      </c>
    </row>
    <row r="26" spans="1:9" x14ac:dyDescent="0.35">
      <c r="A26" s="100" t="s">
        <v>222</v>
      </c>
    </row>
    <row r="27" spans="1:9" x14ac:dyDescent="0.35">
      <c r="A27" s="100" t="s">
        <v>223</v>
      </c>
    </row>
    <row r="32" spans="1:9" x14ac:dyDescent="0.35">
      <c r="A32" s="60" t="s">
        <v>175</v>
      </c>
    </row>
    <row r="33" spans="1:1" x14ac:dyDescent="0.35">
      <c r="A33" s="60" t="s">
        <v>176</v>
      </c>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2"/>
  <sheetViews>
    <sheetView showGridLines="0" zoomScaleNormal="100" workbookViewId="0"/>
  </sheetViews>
  <sheetFormatPr baseColWidth="10" defaultColWidth="11.453125" defaultRowHeight="14.5" x14ac:dyDescent="0.35"/>
  <cols>
    <col min="1" max="1" width="53.81640625" style="16" customWidth="1"/>
    <col min="2" max="2" width="11.26953125" style="16" customWidth="1"/>
    <col min="3" max="3" width="19" style="16" bestFit="1" customWidth="1"/>
    <col min="4" max="4" width="19.54296875" style="16" bestFit="1" customWidth="1"/>
    <col min="5" max="8" width="11.453125" style="3"/>
    <col min="9" max="16384" width="11.453125" style="16"/>
  </cols>
  <sheetData>
    <row r="1" spans="1:5" ht="20" x14ac:dyDescent="0.35">
      <c r="A1" s="59" t="s">
        <v>227</v>
      </c>
    </row>
    <row r="2" spans="1:5" ht="20" x14ac:dyDescent="0.35">
      <c r="A2" s="59" t="s">
        <v>220</v>
      </c>
    </row>
    <row r="3" spans="1:5" ht="20" x14ac:dyDescent="0.35">
      <c r="A3" s="59"/>
    </row>
    <row r="6" spans="1:5" ht="15" x14ac:dyDescent="0.35">
      <c r="A6" s="74"/>
      <c r="B6" s="74"/>
      <c r="C6" s="98" t="s">
        <v>217</v>
      </c>
      <c r="D6" s="17" t="s">
        <v>217</v>
      </c>
      <c r="E6" s="17"/>
    </row>
    <row r="7" spans="1:5" ht="15" thickBot="1" x14ac:dyDescent="0.4">
      <c r="A7" s="17" t="s">
        <v>210</v>
      </c>
      <c r="B7" s="98" t="s">
        <v>63</v>
      </c>
      <c r="C7" s="44" t="s">
        <v>218</v>
      </c>
      <c r="D7" s="43" t="s">
        <v>219</v>
      </c>
      <c r="E7" s="17"/>
    </row>
    <row r="8" spans="1:5" ht="15.5" thickBot="1" x14ac:dyDescent="0.4">
      <c r="A8" s="48" t="s">
        <v>216</v>
      </c>
      <c r="B8" s="86"/>
      <c r="C8" s="102">
        <v>-673</v>
      </c>
      <c r="D8" s="28">
        <v>-206342</v>
      </c>
      <c r="E8" s="16"/>
    </row>
    <row r="9" spans="1:5" ht="23.5" thickBot="1" x14ac:dyDescent="0.4">
      <c r="A9" s="22" t="s">
        <v>224</v>
      </c>
      <c r="B9" s="38"/>
      <c r="C9" s="103"/>
      <c r="D9" s="31"/>
      <c r="E9" s="16"/>
    </row>
    <row r="10" spans="1:5" ht="15.5" thickBot="1" x14ac:dyDescent="0.4">
      <c r="A10" s="45" t="s">
        <v>225</v>
      </c>
      <c r="B10" s="89"/>
      <c r="C10" s="102">
        <v>-68</v>
      </c>
      <c r="D10" s="28" t="s">
        <v>3</v>
      </c>
      <c r="E10" s="16"/>
    </row>
    <row r="11" spans="1:5" ht="15.5" thickBot="1" x14ac:dyDescent="0.4">
      <c r="A11" s="43" t="s">
        <v>226</v>
      </c>
      <c r="B11" s="38"/>
      <c r="C11" s="103">
        <v>-741</v>
      </c>
      <c r="D11" s="31">
        <v>-206342</v>
      </c>
      <c r="E11" s="16"/>
    </row>
    <row r="12" spans="1:5" x14ac:dyDescent="0.35">
      <c r="A12" s="99" t="s">
        <v>221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D66"/>
  <sheetViews>
    <sheetView showGridLines="0" zoomScaleNormal="100" workbookViewId="0"/>
  </sheetViews>
  <sheetFormatPr baseColWidth="10" defaultColWidth="11.453125" defaultRowHeight="14.5" x14ac:dyDescent="0.35"/>
  <cols>
    <col min="1" max="1" width="36.81640625" style="1" bestFit="1" customWidth="1"/>
    <col min="2" max="2" width="10" style="1" bestFit="1" customWidth="1"/>
    <col min="3" max="4" width="16.26953125" style="1" bestFit="1" customWidth="1"/>
    <col min="5" max="16384" width="11.453125" style="1"/>
  </cols>
  <sheetData>
    <row r="1" spans="1:4" s="16" customFormat="1" ht="20" x14ac:dyDescent="0.35">
      <c r="A1" s="59" t="s">
        <v>177</v>
      </c>
    </row>
    <row r="2" spans="1:4" s="16" customFormat="1" ht="20" x14ac:dyDescent="0.35">
      <c r="A2" s="59" t="s">
        <v>218</v>
      </c>
    </row>
    <row r="3" spans="1:4" s="16" customFormat="1" x14ac:dyDescent="0.35"/>
    <row r="4" spans="1:4" s="16" customFormat="1" x14ac:dyDescent="0.35"/>
    <row r="5" spans="1:4" x14ac:dyDescent="0.35">
      <c r="A5" s="231" t="s">
        <v>42</v>
      </c>
      <c r="B5" s="233" t="s">
        <v>63</v>
      </c>
      <c r="C5" s="61" t="s">
        <v>228</v>
      </c>
      <c r="D5" s="98" t="s">
        <v>229</v>
      </c>
    </row>
    <row r="6" spans="1:4" ht="15" thickBot="1" x14ac:dyDescent="0.4">
      <c r="A6" s="232"/>
      <c r="B6" s="234"/>
      <c r="C6" s="33">
        <v>2021</v>
      </c>
      <c r="D6" s="34" t="s">
        <v>230</v>
      </c>
    </row>
    <row r="7" spans="1:4" ht="15" x14ac:dyDescent="0.35">
      <c r="A7" s="23" t="s">
        <v>54</v>
      </c>
      <c r="B7" s="25"/>
      <c r="C7" s="63"/>
      <c r="D7" s="25"/>
    </row>
    <row r="8" spans="1:4" ht="15.5" thickBot="1" x14ac:dyDescent="0.4">
      <c r="A8" s="22" t="s">
        <v>55</v>
      </c>
      <c r="B8" s="36"/>
      <c r="C8" s="35"/>
      <c r="D8" s="36"/>
    </row>
    <row r="9" spans="1:4" ht="15" thickBot="1" x14ac:dyDescent="0.4">
      <c r="A9" s="21" t="s">
        <v>56</v>
      </c>
      <c r="B9" s="39">
        <v>5</v>
      </c>
      <c r="C9" s="80">
        <v>3252234</v>
      </c>
      <c r="D9" s="80">
        <v>3401543</v>
      </c>
    </row>
    <row r="10" spans="1:4" ht="15" thickBot="1" x14ac:dyDescent="0.4">
      <c r="A10" s="19" t="s">
        <v>57</v>
      </c>
      <c r="B10" s="40">
        <v>4</v>
      </c>
      <c r="C10" s="81">
        <v>2239281</v>
      </c>
      <c r="D10" s="81">
        <v>2384145</v>
      </c>
    </row>
    <row r="11" spans="1:4" ht="15" thickBot="1" x14ac:dyDescent="0.4">
      <c r="A11" s="21" t="s">
        <v>58</v>
      </c>
      <c r="B11" s="41"/>
      <c r="C11" s="80">
        <v>441513</v>
      </c>
      <c r="D11" s="80">
        <v>457351</v>
      </c>
    </row>
    <row r="12" spans="1:4" ht="15" thickBot="1" x14ac:dyDescent="0.4">
      <c r="A12" s="19" t="s">
        <v>59</v>
      </c>
      <c r="B12" s="42"/>
      <c r="C12" s="81">
        <v>103103</v>
      </c>
      <c r="D12" s="81">
        <v>92747</v>
      </c>
    </row>
    <row r="13" spans="1:4" ht="15" thickBot="1" x14ac:dyDescent="0.4">
      <c r="A13" s="21" t="s">
        <v>60</v>
      </c>
      <c r="B13" s="41"/>
      <c r="C13" s="101">
        <v>26</v>
      </c>
      <c r="D13" s="101">
        <v>53</v>
      </c>
    </row>
    <row r="14" spans="1:4" ht="15" thickBot="1" x14ac:dyDescent="0.4">
      <c r="A14" s="19" t="s">
        <v>61</v>
      </c>
      <c r="B14" s="42"/>
      <c r="C14" s="81">
        <v>52617</v>
      </c>
      <c r="D14" s="81">
        <v>45731</v>
      </c>
    </row>
    <row r="15" spans="1:4" ht="15" thickBot="1" x14ac:dyDescent="0.4">
      <c r="A15" s="20" t="s">
        <v>62</v>
      </c>
      <c r="B15" s="39"/>
      <c r="C15" s="82">
        <v>6088774</v>
      </c>
      <c r="D15" s="82">
        <v>6381570</v>
      </c>
    </row>
    <row r="16" spans="1:4" ht="15" x14ac:dyDescent="0.35">
      <c r="A16" s="77"/>
      <c r="B16" s="104"/>
      <c r="C16" s="85"/>
      <c r="D16" s="105"/>
    </row>
    <row r="17" spans="1:4" ht="15" thickBot="1" x14ac:dyDescent="0.4">
      <c r="A17" s="22" t="s">
        <v>64</v>
      </c>
      <c r="B17" s="40"/>
      <c r="C17" s="84"/>
      <c r="D17" s="35"/>
    </row>
    <row r="18" spans="1:4" ht="15" thickBot="1" x14ac:dyDescent="0.4">
      <c r="A18" s="21" t="s">
        <v>65</v>
      </c>
      <c r="B18" s="41"/>
      <c r="C18" s="80">
        <v>49567</v>
      </c>
      <c r="D18" s="80">
        <v>39001</v>
      </c>
    </row>
    <row r="19" spans="1:4" ht="15" thickBot="1" x14ac:dyDescent="0.4">
      <c r="A19" s="19" t="s">
        <v>66</v>
      </c>
      <c r="B19" s="42"/>
      <c r="C19" s="81">
        <v>295510</v>
      </c>
      <c r="D19" s="81">
        <v>295669</v>
      </c>
    </row>
    <row r="20" spans="1:4" ht="15" thickBot="1" x14ac:dyDescent="0.4">
      <c r="A20" s="21" t="s">
        <v>231</v>
      </c>
      <c r="B20" s="41"/>
      <c r="C20" s="101">
        <v>25</v>
      </c>
      <c r="D20" s="101" t="s">
        <v>3</v>
      </c>
    </row>
    <row r="21" spans="1:4" ht="15" thickBot="1" x14ac:dyDescent="0.4">
      <c r="A21" s="19" t="s">
        <v>60</v>
      </c>
      <c r="B21" s="40"/>
      <c r="C21" s="81">
        <v>44351</v>
      </c>
      <c r="D21" s="81">
        <v>45790</v>
      </c>
    </row>
    <row r="22" spans="1:4" ht="15" thickBot="1" x14ac:dyDescent="0.4">
      <c r="A22" s="21" t="s">
        <v>67</v>
      </c>
      <c r="B22" s="39">
        <v>8</v>
      </c>
      <c r="C22" s="80">
        <v>16960</v>
      </c>
      <c r="D22" s="80">
        <v>12594</v>
      </c>
    </row>
    <row r="23" spans="1:4" ht="15" thickBot="1" x14ac:dyDescent="0.4">
      <c r="A23" s="19" t="s">
        <v>68</v>
      </c>
      <c r="B23" s="42"/>
      <c r="C23" s="81">
        <v>181542</v>
      </c>
      <c r="D23" s="81">
        <v>185918</v>
      </c>
    </row>
    <row r="24" spans="1:4" ht="15" thickBot="1" x14ac:dyDescent="0.4">
      <c r="A24" s="21" t="s">
        <v>69</v>
      </c>
      <c r="B24" s="41"/>
      <c r="C24" s="80">
        <v>54900</v>
      </c>
      <c r="D24" s="80">
        <v>37014</v>
      </c>
    </row>
    <row r="25" spans="1:4" ht="15" thickBot="1" x14ac:dyDescent="0.4">
      <c r="A25" s="19" t="s">
        <v>70</v>
      </c>
      <c r="B25" s="42"/>
      <c r="C25" s="81">
        <v>42486</v>
      </c>
      <c r="D25" s="81">
        <v>83394</v>
      </c>
    </row>
    <row r="26" spans="1:4" ht="15" thickBot="1" x14ac:dyDescent="0.4">
      <c r="A26" s="21" t="s">
        <v>71</v>
      </c>
      <c r="B26" s="41"/>
      <c r="C26" s="80">
        <v>128718</v>
      </c>
      <c r="D26" s="80">
        <v>206151</v>
      </c>
    </row>
    <row r="27" spans="1:4" ht="15.5" thickBot="1" x14ac:dyDescent="0.4">
      <c r="A27" s="19" t="s">
        <v>72</v>
      </c>
      <c r="B27" s="36"/>
      <c r="C27" s="81">
        <v>659467</v>
      </c>
      <c r="D27" s="81">
        <v>817782</v>
      </c>
    </row>
    <row r="28" spans="1:4" ht="15.5" thickBot="1" x14ac:dyDescent="0.4">
      <c r="A28" s="24" t="s">
        <v>73</v>
      </c>
      <c r="B28" s="106"/>
      <c r="C28" s="82">
        <v>1473526</v>
      </c>
      <c r="D28" s="82">
        <v>1723313</v>
      </c>
    </row>
    <row r="29" spans="1:4" ht="15" thickBot="1" x14ac:dyDescent="0.4">
      <c r="A29" s="107" t="s">
        <v>74</v>
      </c>
      <c r="B29" s="108"/>
      <c r="C29" s="124">
        <v>7562300</v>
      </c>
      <c r="D29" s="124">
        <v>8104883</v>
      </c>
    </row>
    <row r="30" spans="1:4" s="16" customFormat="1" x14ac:dyDescent="0.35">
      <c r="A30" s="109"/>
      <c r="B30" s="110"/>
      <c r="C30" s="111"/>
      <c r="D30" s="111"/>
    </row>
    <row r="31" spans="1:4" s="16" customFormat="1" x14ac:dyDescent="0.35">
      <c r="A31" s="109"/>
      <c r="B31" s="110"/>
      <c r="C31" s="61" t="s">
        <v>228</v>
      </c>
      <c r="D31" s="98" t="s">
        <v>229</v>
      </c>
    </row>
    <row r="32" spans="1:4" ht="15" thickBot="1" x14ac:dyDescent="0.4">
      <c r="A32" s="32" t="s">
        <v>42</v>
      </c>
      <c r="B32" s="34" t="s">
        <v>63</v>
      </c>
      <c r="C32" s="33">
        <v>2021</v>
      </c>
      <c r="D32" s="34" t="s">
        <v>230</v>
      </c>
    </row>
    <row r="33" spans="1:4" ht="15.5" thickBot="1" x14ac:dyDescent="0.4">
      <c r="A33" s="117" t="s">
        <v>75</v>
      </c>
      <c r="B33" s="47"/>
      <c r="C33" s="20"/>
      <c r="D33" s="20"/>
    </row>
    <row r="34" spans="1:4" ht="15" thickBot="1" x14ac:dyDescent="0.4">
      <c r="A34" s="118" t="s">
        <v>76</v>
      </c>
      <c r="B34" s="40"/>
      <c r="C34" s="81">
        <v>327245</v>
      </c>
      <c r="D34" s="81">
        <v>327245</v>
      </c>
    </row>
    <row r="35" spans="1:4" ht="15" thickBot="1" x14ac:dyDescent="0.4">
      <c r="A35" s="18" t="s">
        <v>77</v>
      </c>
      <c r="B35" s="39"/>
      <c r="C35" s="80">
        <v>50110</v>
      </c>
      <c r="D35" s="80">
        <v>50110</v>
      </c>
    </row>
    <row r="36" spans="1:4" ht="15" thickBot="1" x14ac:dyDescent="0.4">
      <c r="A36" s="118" t="s">
        <v>78</v>
      </c>
      <c r="B36" s="40"/>
      <c r="C36" s="81">
        <v>73284</v>
      </c>
      <c r="D36" s="81">
        <v>69520</v>
      </c>
    </row>
    <row r="37" spans="1:4" ht="15" thickBot="1" x14ac:dyDescent="0.4">
      <c r="A37" s="18" t="s">
        <v>232</v>
      </c>
      <c r="B37" s="39"/>
      <c r="C37" s="80">
        <v>60454</v>
      </c>
      <c r="D37" s="80">
        <v>195877</v>
      </c>
    </row>
    <row r="38" spans="1:4" ht="15" thickBot="1" x14ac:dyDescent="0.4">
      <c r="A38" s="118" t="s">
        <v>233</v>
      </c>
      <c r="B38" s="40"/>
      <c r="C38" s="84">
        <v>-673</v>
      </c>
      <c r="D38" s="81">
        <v>-135423</v>
      </c>
    </row>
    <row r="39" spans="1:4" ht="15" thickBot="1" x14ac:dyDescent="0.4">
      <c r="A39" s="119" t="s">
        <v>79</v>
      </c>
      <c r="B39" s="39"/>
      <c r="C39" s="82">
        <v>510420</v>
      </c>
      <c r="D39" s="82">
        <v>507329</v>
      </c>
    </row>
    <row r="40" spans="1:4" x14ac:dyDescent="0.35">
      <c r="A40" s="120"/>
      <c r="B40" s="104"/>
      <c r="C40" s="114"/>
      <c r="D40" s="105"/>
    </row>
    <row r="41" spans="1:4" ht="15" thickBot="1" x14ac:dyDescent="0.4">
      <c r="A41" s="22" t="s">
        <v>80</v>
      </c>
      <c r="B41" s="40"/>
      <c r="C41" s="35"/>
      <c r="D41" s="35"/>
    </row>
    <row r="42" spans="1:4" ht="15" thickBot="1" x14ac:dyDescent="0.4">
      <c r="A42" s="119" t="s">
        <v>81</v>
      </c>
      <c r="B42" s="39"/>
      <c r="C42" s="37"/>
      <c r="D42" s="37"/>
    </row>
    <row r="43" spans="1:4" ht="15" thickBot="1" x14ac:dyDescent="0.4">
      <c r="A43" s="118" t="s">
        <v>82</v>
      </c>
      <c r="B43" s="40">
        <v>6</v>
      </c>
      <c r="C43" s="81">
        <v>4721616</v>
      </c>
      <c r="D43" s="81">
        <v>4929306</v>
      </c>
    </row>
    <row r="44" spans="1:4" ht="15" thickBot="1" x14ac:dyDescent="0.4">
      <c r="A44" s="18" t="s">
        <v>83</v>
      </c>
      <c r="B44" s="39"/>
      <c r="C44" s="80">
        <v>454561</v>
      </c>
      <c r="D44" s="80">
        <v>467259</v>
      </c>
    </row>
    <row r="45" spans="1:4" ht="15" thickBot="1" x14ac:dyDescent="0.4">
      <c r="A45" s="118" t="s">
        <v>84</v>
      </c>
      <c r="B45" s="40"/>
      <c r="C45" s="81">
        <v>384377</v>
      </c>
      <c r="D45" s="81">
        <v>354447</v>
      </c>
    </row>
    <row r="46" spans="1:4" ht="15" thickBot="1" x14ac:dyDescent="0.4">
      <c r="A46" s="18" t="s">
        <v>234</v>
      </c>
      <c r="B46" s="41"/>
      <c r="C46" s="80">
        <v>153957</v>
      </c>
      <c r="D46" s="80">
        <v>169300</v>
      </c>
    </row>
    <row r="47" spans="1:4" ht="15" thickBot="1" x14ac:dyDescent="0.4">
      <c r="A47" s="121" t="s">
        <v>85</v>
      </c>
      <c r="B47" s="40"/>
      <c r="C47" s="83">
        <v>5714511</v>
      </c>
      <c r="D47" s="83">
        <v>5920312</v>
      </c>
    </row>
    <row r="48" spans="1:4" ht="15" thickBot="1" x14ac:dyDescent="0.4">
      <c r="A48" s="121" t="s">
        <v>86</v>
      </c>
      <c r="B48" s="40"/>
      <c r="C48" s="121"/>
      <c r="D48" s="121"/>
    </row>
    <row r="49" spans="1:4" ht="15" thickBot="1" x14ac:dyDescent="0.4">
      <c r="A49" s="18" t="s">
        <v>82</v>
      </c>
      <c r="B49" s="39">
        <v>6</v>
      </c>
      <c r="C49" s="125">
        <v>95800</v>
      </c>
      <c r="D49" s="125">
        <v>162124</v>
      </c>
    </row>
    <row r="50" spans="1:4" ht="15.5" thickBot="1" x14ac:dyDescent="0.4">
      <c r="A50" s="118" t="s">
        <v>87</v>
      </c>
      <c r="B50" s="36"/>
      <c r="C50" s="126">
        <v>207590</v>
      </c>
      <c r="D50" s="126">
        <v>344514</v>
      </c>
    </row>
    <row r="51" spans="1:4" ht="15" thickBot="1" x14ac:dyDescent="0.4">
      <c r="A51" s="18" t="s">
        <v>231</v>
      </c>
      <c r="B51" s="39"/>
      <c r="C51" s="125">
        <v>93</v>
      </c>
      <c r="D51" s="125" t="s">
        <v>3</v>
      </c>
    </row>
    <row r="52" spans="1:4" ht="15" thickBot="1" x14ac:dyDescent="0.4">
      <c r="A52" s="118" t="s">
        <v>83</v>
      </c>
      <c r="B52" s="40"/>
      <c r="C52" s="126">
        <v>83797</v>
      </c>
      <c r="D52" s="126">
        <v>78873</v>
      </c>
    </row>
    <row r="53" spans="1:4" ht="15" thickBot="1" x14ac:dyDescent="0.4">
      <c r="A53" s="18" t="s">
        <v>88</v>
      </c>
      <c r="B53" s="39"/>
      <c r="C53" s="125">
        <v>121401</v>
      </c>
      <c r="D53" s="125">
        <v>170019</v>
      </c>
    </row>
    <row r="54" spans="1:4" ht="15" thickBot="1" x14ac:dyDescent="0.4">
      <c r="A54" s="118" t="s">
        <v>89</v>
      </c>
      <c r="B54" s="40">
        <v>8</v>
      </c>
      <c r="C54" s="126">
        <v>59906</v>
      </c>
      <c r="D54" s="126">
        <v>155827</v>
      </c>
    </row>
    <row r="55" spans="1:4" ht="15" thickBot="1" x14ac:dyDescent="0.4">
      <c r="A55" s="18" t="s">
        <v>90</v>
      </c>
      <c r="B55" s="39"/>
      <c r="C55" s="125">
        <v>289606</v>
      </c>
      <c r="D55" s="125">
        <v>185205</v>
      </c>
    </row>
    <row r="56" spans="1:4" ht="15" thickBot="1" x14ac:dyDescent="0.4">
      <c r="A56" s="118" t="s">
        <v>91</v>
      </c>
      <c r="B56" s="40"/>
      <c r="C56" s="126">
        <v>14236</v>
      </c>
      <c r="D56" s="126">
        <v>39449</v>
      </c>
    </row>
    <row r="57" spans="1:4" ht="15" thickBot="1" x14ac:dyDescent="0.4">
      <c r="A57" s="21" t="s">
        <v>92</v>
      </c>
      <c r="B57" s="18"/>
      <c r="C57" s="127">
        <v>58207</v>
      </c>
      <c r="D57" s="127">
        <v>64803</v>
      </c>
    </row>
    <row r="58" spans="1:4" ht="15" thickBot="1" x14ac:dyDescent="0.4">
      <c r="A58" s="19" t="s">
        <v>93</v>
      </c>
      <c r="B58" s="121"/>
      <c r="C58" s="128">
        <v>406733</v>
      </c>
      <c r="D58" s="128">
        <v>476428</v>
      </c>
    </row>
    <row r="59" spans="1:4" ht="15" thickBot="1" x14ac:dyDescent="0.4">
      <c r="A59" s="20" t="s">
        <v>94</v>
      </c>
      <c r="B59" s="119"/>
      <c r="C59" s="129">
        <v>1337369</v>
      </c>
      <c r="D59" s="129">
        <v>1677242</v>
      </c>
    </row>
    <row r="60" spans="1:4" ht="15" thickBot="1" x14ac:dyDescent="0.4">
      <c r="A60" s="79" t="s">
        <v>95</v>
      </c>
      <c r="B60" s="122"/>
      <c r="C60" s="130">
        <v>7051880</v>
      </c>
      <c r="D60" s="130">
        <v>7597554</v>
      </c>
    </row>
    <row r="61" spans="1:4" ht="15" thickBot="1" x14ac:dyDescent="0.4">
      <c r="A61" s="116" t="s">
        <v>96</v>
      </c>
      <c r="B61" s="123"/>
      <c r="C61" s="131">
        <v>7562300</v>
      </c>
      <c r="D61" s="131">
        <v>8104883</v>
      </c>
    </row>
    <row r="62" spans="1:4" x14ac:dyDescent="0.35">
      <c r="A62" s="99" t="s">
        <v>221</v>
      </c>
      <c r="C62" s="14"/>
      <c r="D62" s="14"/>
    </row>
    <row r="66" spans="1:1" x14ac:dyDescent="0.35">
      <c r="A66" s="60" t="s">
        <v>174</v>
      </c>
    </row>
  </sheetData>
  <mergeCells count="2">
    <mergeCell ref="A5:A6"/>
    <mergeCell ref="B5:B6"/>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D50"/>
  <sheetViews>
    <sheetView showGridLines="0" zoomScaleNormal="100" workbookViewId="0"/>
  </sheetViews>
  <sheetFormatPr baseColWidth="10" defaultColWidth="11.453125" defaultRowHeight="14.5" x14ac:dyDescent="0.35"/>
  <cols>
    <col min="1" max="1" width="51.81640625" customWidth="1"/>
    <col min="2" max="2" width="4.7265625" style="62" bestFit="1" customWidth="1"/>
    <col min="3" max="3" width="17.54296875" bestFit="1" customWidth="1"/>
    <col min="4" max="4" width="19.26953125" bestFit="1" customWidth="1"/>
  </cols>
  <sheetData>
    <row r="1" spans="1:4" ht="20" x14ac:dyDescent="0.35">
      <c r="A1" s="59" t="s">
        <v>235</v>
      </c>
    </row>
    <row r="2" spans="1:4" ht="20" x14ac:dyDescent="0.35">
      <c r="A2" s="59" t="s">
        <v>236</v>
      </c>
    </row>
    <row r="6" spans="1:4" ht="15" thickBot="1" x14ac:dyDescent="0.4">
      <c r="A6" s="17" t="s">
        <v>42</v>
      </c>
      <c r="B6" s="98" t="s">
        <v>63</v>
      </c>
      <c r="C6" s="44" t="s">
        <v>218</v>
      </c>
      <c r="D6" s="44" t="s">
        <v>237</v>
      </c>
    </row>
    <row r="7" spans="1:4" x14ac:dyDescent="0.35">
      <c r="A7" s="132" t="s">
        <v>97</v>
      </c>
      <c r="B7" s="132"/>
      <c r="C7" s="132"/>
      <c r="D7" s="132"/>
    </row>
    <row r="8" spans="1:4" ht="15" thickBot="1" x14ac:dyDescent="0.4">
      <c r="A8" s="19" t="s">
        <v>98</v>
      </c>
      <c r="B8" s="19"/>
      <c r="C8" s="128">
        <v>20230</v>
      </c>
      <c r="D8" s="128">
        <v>-213617</v>
      </c>
    </row>
    <row r="9" spans="1:4" x14ac:dyDescent="0.35">
      <c r="A9" s="23" t="s">
        <v>99</v>
      </c>
      <c r="B9" s="23"/>
      <c r="C9" s="137"/>
      <c r="D9" s="137"/>
    </row>
    <row r="10" spans="1:4" ht="15" thickBot="1" x14ac:dyDescent="0.4">
      <c r="A10" s="19" t="s">
        <v>100</v>
      </c>
      <c r="B10" s="19"/>
      <c r="C10" s="128">
        <v>303235</v>
      </c>
      <c r="D10" s="128">
        <v>306134</v>
      </c>
    </row>
    <row r="11" spans="1:4" ht="15" thickBot="1" x14ac:dyDescent="0.4">
      <c r="A11" s="21" t="s">
        <v>101</v>
      </c>
      <c r="B11" s="21"/>
      <c r="C11" s="127">
        <v>-1071</v>
      </c>
      <c r="D11" s="127">
        <v>-51823</v>
      </c>
    </row>
    <row r="12" spans="1:4" ht="15" thickBot="1" x14ac:dyDescent="0.4">
      <c r="A12" s="19" t="s">
        <v>102</v>
      </c>
      <c r="B12" s="19"/>
      <c r="C12" s="128">
        <v>-2282</v>
      </c>
      <c r="D12" s="128">
        <v>161384</v>
      </c>
    </row>
    <row r="13" spans="1:4" x14ac:dyDescent="0.35">
      <c r="A13" s="23" t="s">
        <v>103</v>
      </c>
      <c r="B13" s="23"/>
      <c r="C13" s="137"/>
      <c r="D13" s="137"/>
    </row>
    <row r="14" spans="1:4" ht="15" thickBot="1" x14ac:dyDescent="0.4">
      <c r="A14" s="19" t="s">
        <v>104</v>
      </c>
      <c r="B14" s="19"/>
      <c r="C14" s="128">
        <v>751922</v>
      </c>
      <c r="D14" s="128">
        <v>542370</v>
      </c>
    </row>
    <row r="15" spans="1:4" ht="15" thickBot="1" x14ac:dyDescent="0.4">
      <c r="A15" s="21" t="s">
        <v>105</v>
      </c>
      <c r="B15" s="21"/>
      <c r="C15" s="127">
        <v>-6757</v>
      </c>
      <c r="D15" s="127">
        <v>-11244</v>
      </c>
    </row>
    <row r="16" spans="1:4" ht="15" thickBot="1" x14ac:dyDescent="0.4">
      <c r="A16" s="19" t="s">
        <v>106</v>
      </c>
      <c r="B16" s="19"/>
      <c r="C16" s="128">
        <v>3832</v>
      </c>
      <c r="D16" s="128">
        <v>4068</v>
      </c>
    </row>
    <row r="17" spans="1:4" ht="15" thickBot="1" x14ac:dyDescent="0.4">
      <c r="A17" s="21" t="s">
        <v>214</v>
      </c>
      <c r="B17" s="21"/>
      <c r="C17" s="127">
        <v>-671</v>
      </c>
      <c r="D17" s="127">
        <v>0</v>
      </c>
    </row>
    <row r="18" spans="1:4" x14ac:dyDescent="0.35">
      <c r="A18" s="76" t="s">
        <v>107</v>
      </c>
      <c r="B18" s="76"/>
      <c r="C18" s="138"/>
      <c r="D18" s="138"/>
    </row>
    <row r="19" spans="1:4" ht="23.5" thickBot="1" x14ac:dyDescent="0.4">
      <c r="A19" s="21" t="s">
        <v>108</v>
      </c>
      <c r="B19" s="21"/>
      <c r="C19" s="127">
        <v>59562</v>
      </c>
      <c r="D19" s="127">
        <v>82229</v>
      </c>
    </row>
    <row r="20" spans="1:4" ht="15" thickBot="1" x14ac:dyDescent="0.4">
      <c r="A20" s="19" t="s">
        <v>109</v>
      </c>
      <c r="B20" s="19"/>
      <c r="C20" s="128">
        <v>-10566</v>
      </c>
      <c r="D20" s="128">
        <v>-3353</v>
      </c>
    </row>
    <row r="21" spans="1:4" ht="15" thickBot="1" x14ac:dyDescent="0.4">
      <c r="A21" s="21" t="s">
        <v>110</v>
      </c>
      <c r="B21" s="21"/>
      <c r="C21" s="127">
        <v>-135121</v>
      </c>
      <c r="D21" s="127">
        <v>103613</v>
      </c>
    </row>
    <row r="22" spans="1:4" ht="15" thickBot="1" x14ac:dyDescent="0.4">
      <c r="A22" s="19" t="s">
        <v>111</v>
      </c>
      <c r="B22" s="19"/>
      <c r="C22" s="128">
        <v>-3655</v>
      </c>
      <c r="D22" s="128">
        <v>1232</v>
      </c>
    </row>
    <row r="23" spans="1:4" ht="15" thickBot="1" x14ac:dyDescent="0.4">
      <c r="A23" s="20" t="s">
        <v>112</v>
      </c>
      <c r="B23" s="20"/>
      <c r="C23" s="129">
        <v>-89780</v>
      </c>
      <c r="D23" s="129">
        <v>183721</v>
      </c>
    </row>
    <row r="24" spans="1:4" ht="15" thickBot="1" x14ac:dyDescent="0.4">
      <c r="A24" s="19" t="s">
        <v>113</v>
      </c>
      <c r="B24" s="19"/>
      <c r="C24" s="128">
        <v>-221508</v>
      </c>
      <c r="D24" s="128">
        <v>-231389</v>
      </c>
    </row>
    <row r="25" spans="1:4" ht="15" thickBot="1" x14ac:dyDescent="0.4">
      <c r="A25" s="21" t="s">
        <v>114</v>
      </c>
      <c r="B25" s="21"/>
      <c r="C25" s="127">
        <v>803</v>
      </c>
      <c r="D25" s="127">
        <v>62287</v>
      </c>
    </row>
    <row r="26" spans="1:4" ht="15" thickBot="1" x14ac:dyDescent="0.4">
      <c r="A26" s="19" t="s">
        <v>115</v>
      </c>
      <c r="B26" s="19"/>
      <c r="C26" s="128">
        <v>-54895</v>
      </c>
      <c r="D26" s="128">
        <v>-6333</v>
      </c>
    </row>
    <row r="27" spans="1:4" ht="15" thickBot="1" x14ac:dyDescent="0.4">
      <c r="A27" s="20" t="s">
        <v>116</v>
      </c>
      <c r="B27" s="20"/>
      <c r="C27" s="129">
        <v>703058</v>
      </c>
      <c r="D27" s="129">
        <v>745558</v>
      </c>
    </row>
    <row r="28" spans="1:4" x14ac:dyDescent="0.35">
      <c r="A28" s="76" t="s">
        <v>117</v>
      </c>
      <c r="B28" s="76"/>
      <c r="C28" s="138"/>
      <c r="D28" s="138"/>
    </row>
    <row r="29" spans="1:4" ht="15" thickBot="1" x14ac:dyDescent="0.4">
      <c r="A29" s="113" t="s">
        <v>238</v>
      </c>
      <c r="B29" s="113"/>
      <c r="C29" s="139">
        <v>0</v>
      </c>
      <c r="D29" s="139">
        <v>-2438375</v>
      </c>
    </row>
    <row r="30" spans="1:4" ht="15" thickBot="1" x14ac:dyDescent="0.4">
      <c r="A30" s="133" t="s">
        <v>118</v>
      </c>
      <c r="B30" s="64">
        <v>5</v>
      </c>
      <c r="C30" s="140">
        <v>-219361</v>
      </c>
      <c r="D30" s="140">
        <v>-237182</v>
      </c>
    </row>
    <row r="31" spans="1:4" ht="15" thickBot="1" x14ac:dyDescent="0.4">
      <c r="A31" s="21" t="s">
        <v>239</v>
      </c>
      <c r="B31" s="21"/>
      <c r="C31" s="127">
        <v>-1</v>
      </c>
      <c r="D31" s="127">
        <v>3</v>
      </c>
    </row>
    <row r="32" spans="1:4" ht="15" thickBot="1" x14ac:dyDescent="0.4">
      <c r="A32" s="19" t="s">
        <v>119</v>
      </c>
      <c r="B32" s="40">
        <v>4</v>
      </c>
      <c r="C32" s="128">
        <v>-326207</v>
      </c>
      <c r="D32" s="128">
        <v>-91422</v>
      </c>
    </row>
    <row r="33" spans="1:4" ht="15" thickBot="1" x14ac:dyDescent="0.4">
      <c r="A33" s="21" t="s">
        <v>120</v>
      </c>
      <c r="B33" s="39" t="s">
        <v>132</v>
      </c>
      <c r="C33" s="127">
        <v>4995</v>
      </c>
      <c r="D33" s="127">
        <v>11596</v>
      </c>
    </row>
    <row r="34" spans="1:4" ht="15" thickBot="1" x14ac:dyDescent="0.4">
      <c r="A34" s="22" t="s">
        <v>122</v>
      </c>
      <c r="B34" s="22"/>
      <c r="C34" s="141">
        <v>-540574</v>
      </c>
      <c r="D34" s="141">
        <v>-2755380</v>
      </c>
    </row>
    <row r="35" spans="1:4" ht="15" thickBot="1" x14ac:dyDescent="0.4">
      <c r="A35" s="20" t="s">
        <v>123</v>
      </c>
      <c r="B35" s="20"/>
      <c r="C35" s="129"/>
      <c r="D35" s="129"/>
    </row>
    <row r="36" spans="1:4" ht="15" thickBot="1" x14ac:dyDescent="0.4">
      <c r="A36" s="134" t="s">
        <v>124</v>
      </c>
      <c r="B36" s="134"/>
      <c r="C36" s="142">
        <v>-274772</v>
      </c>
      <c r="D36" s="142">
        <v>-491669</v>
      </c>
    </row>
    <row r="37" spans="1:4" ht="15" thickBot="1" x14ac:dyDescent="0.4">
      <c r="A37" s="21" t="s">
        <v>125</v>
      </c>
      <c r="B37" s="21"/>
      <c r="C37" s="127">
        <v>-42013</v>
      </c>
      <c r="D37" s="127">
        <v>-12087</v>
      </c>
    </row>
    <row r="38" spans="1:4" ht="15" thickBot="1" x14ac:dyDescent="0.4">
      <c r="A38" s="19" t="s">
        <v>126</v>
      </c>
      <c r="B38" s="19"/>
      <c r="C38" s="128">
        <v>0</v>
      </c>
      <c r="D38" s="128">
        <v>1942027</v>
      </c>
    </row>
    <row r="39" spans="1:4" ht="15" thickBot="1" x14ac:dyDescent="0.4">
      <c r="A39" s="21" t="s">
        <v>240</v>
      </c>
      <c r="B39" s="21"/>
      <c r="C39" s="127">
        <v>0</v>
      </c>
      <c r="D39" s="127">
        <v>-211007</v>
      </c>
    </row>
    <row r="40" spans="1:4" ht="15" thickBot="1" x14ac:dyDescent="0.4">
      <c r="A40" s="19" t="s">
        <v>121</v>
      </c>
      <c r="B40" s="19"/>
      <c r="C40" s="128">
        <v>0</v>
      </c>
      <c r="D40" s="128">
        <v>1172429</v>
      </c>
    </row>
    <row r="41" spans="1:4" ht="15" thickBot="1" x14ac:dyDescent="0.4">
      <c r="A41" s="20" t="s">
        <v>127</v>
      </c>
      <c r="B41" s="20"/>
      <c r="C41" s="129">
        <v>-316785</v>
      </c>
      <c r="D41" s="129">
        <v>2399693</v>
      </c>
    </row>
    <row r="42" spans="1:4" ht="15" thickBot="1" x14ac:dyDescent="0.4">
      <c r="A42" s="21" t="s">
        <v>128</v>
      </c>
      <c r="B42" s="21"/>
      <c r="C42" s="127">
        <v>-4014</v>
      </c>
      <c r="D42" s="127">
        <v>36779</v>
      </c>
    </row>
    <row r="43" spans="1:4" ht="15" thickBot="1" x14ac:dyDescent="0.4">
      <c r="A43" s="22" t="s">
        <v>129</v>
      </c>
      <c r="B43" s="22"/>
      <c r="C43" s="141">
        <v>-158315</v>
      </c>
      <c r="D43" s="141">
        <v>426650</v>
      </c>
    </row>
    <row r="44" spans="1:4" ht="15" thickBot="1" x14ac:dyDescent="0.4">
      <c r="A44" s="21" t="s">
        <v>130</v>
      </c>
      <c r="B44" s="21"/>
      <c r="C44" s="127">
        <v>817782</v>
      </c>
      <c r="D44" s="127">
        <v>187141</v>
      </c>
    </row>
    <row r="45" spans="1:4" ht="15" thickBot="1" x14ac:dyDescent="0.4">
      <c r="A45" s="135" t="s">
        <v>131</v>
      </c>
      <c r="B45" s="135"/>
      <c r="C45" s="143">
        <v>659467</v>
      </c>
      <c r="D45" s="143">
        <v>613791</v>
      </c>
    </row>
    <row r="46" spans="1:4" x14ac:dyDescent="0.35">
      <c r="A46" s="144" t="s">
        <v>221</v>
      </c>
    </row>
    <row r="49" spans="1:1" x14ac:dyDescent="0.35">
      <c r="A49" s="60" t="s">
        <v>175</v>
      </c>
    </row>
    <row r="50" spans="1:1" x14ac:dyDescent="0.35">
      <c r="A50" s="60" t="s">
        <v>176</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H19"/>
  <sheetViews>
    <sheetView showGridLines="0" zoomScaleNormal="100" workbookViewId="0"/>
  </sheetViews>
  <sheetFormatPr baseColWidth="10" defaultColWidth="11.453125" defaultRowHeight="14.5" x14ac:dyDescent="0.35"/>
  <cols>
    <col min="1" max="1" width="50.1796875" bestFit="1" customWidth="1"/>
    <col min="2" max="7" width="10.7265625" customWidth="1"/>
    <col min="8" max="8" width="11.453125" style="15"/>
  </cols>
  <sheetData>
    <row r="1" spans="1:7" ht="20" x14ac:dyDescent="0.35">
      <c r="A1" s="59" t="s">
        <v>241</v>
      </c>
    </row>
    <row r="2" spans="1:7" ht="20" x14ac:dyDescent="0.35">
      <c r="A2" s="59" t="s">
        <v>242</v>
      </c>
    </row>
    <row r="5" spans="1:7" ht="23.5" thickBot="1" x14ac:dyDescent="0.4">
      <c r="A5" s="22" t="s">
        <v>42</v>
      </c>
      <c r="B5" s="40" t="s">
        <v>133</v>
      </c>
      <c r="C5" s="40" t="s">
        <v>134</v>
      </c>
      <c r="D5" s="40" t="s">
        <v>135</v>
      </c>
      <c r="E5" s="40" t="s">
        <v>136</v>
      </c>
      <c r="F5" s="40" t="s">
        <v>78</v>
      </c>
      <c r="G5" s="40" t="s">
        <v>137</v>
      </c>
    </row>
    <row r="6" spans="1:7" ht="15" thickBot="1" x14ac:dyDescent="0.4">
      <c r="A6" s="20" t="s">
        <v>138</v>
      </c>
      <c r="B6" s="30">
        <v>10000</v>
      </c>
      <c r="C6" s="30">
        <v>164008</v>
      </c>
      <c r="D6" s="30">
        <v>448301</v>
      </c>
      <c r="E6" s="30">
        <v>50110</v>
      </c>
      <c r="F6" s="30">
        <v>13122</v>
      </c>
      <c r="G6" s="30">
        <v>675541</v>
      </c>
    </row>
    <row r="7" spans="1:7" ht="15" thickBot="1" x14ac:dyDescent="0.4">
      <c r="A7" s="19" t="s">
        <v>243</v>
      </c>
      <c r="B7" s="29" t="s">
        <v>3</v>
      </c>
      <c r="C7" s="29" t="s">
        <v>3</v>
      </c>
      <c r="D7" s="29">
        <v>-206342</v>
      </c>
      <c r="E7" s="29" t="s">
        <v>3</v>
      </c>
      <c r="F7" s="29" t="s">
        <v>3</v>
      </c>
      <c r="G7" s="29">
        <v>-206342</v>
      </c>
    </row>
    <row r="8" spans="1:7" ht="15" thickBot="1" x14ac:dyDescent="0.4">
      <c r="A8" s="21" t="s">
        <v>244</v>
      </c>
      <c r="B8" s="28" t="s">
        <v>3</v>
      </c>
      <c r="C8" s="28"/>
      <c r="D8" s="28">
        <v>-41417</v>
      </c>
      <c r="E8" s="28"/>
      <c r="F8" s="28"/>
      <c r="G8" s="28">
        <v>-41417</v>
      </c>
    </row>
    <row r="9" spans="1:7" ht="15" thickBot="1" x14ac:dyDescent="0.4">
      <c r="A9" s="19" t="s">
        <v>245</v>
      </c>
      <c r="B9" s="29" t="s">
        <v>3</v>
      </c>
      <c r="C9" s="29" t="s">
        <v>3</v>
      </c>
      <c r="D9" s="29" t="s">
        <v>3</v>
      </c>
      <c r="E9" s="29" t="s">
        <v>3</v>
      </c>
      <c r="F9" s="29">
        <v>50922</v>
      </c>
      <c r="G9" s="29">
        <v>50922</v>
      </c>
    </row>
    <row r="10" spans="1:7" ht="15" thickBot="1" x14ac:dyDescent="0.4">
      <c r="A10" s="21" t="s">
        <v>246</v>
      </c>
      <c r="B10" s="28" t="s">
        <v>3</v>
      </c>
      <c r="C10" s="28" t="s">
        <v>3</v>
      </c>
      <c r="D10" s="28">
        <v>-211007</v>
      </c>
      <c r="E10" s="28" t="s">
        <v>3</v>
      </c>
      <c r="F10" s="28" t="s">
        <v>3</v>
      </c>
      <c r="G10" s="28">
        <v>-211007</v>
      </c>
    </row>
    <row r="11" spans="1:7" ht="15" thickBot="1" x14ac:dyDescent="0.4">
      <c r="A11" s="19" t="s">
        <v>247</v>
      </c>
      <c r="B11" s="29">
        <v>272</v>
      </c>
      <c r="C11" s="29">
        <v>163237</v>
      </c>
      <c r="D11" s="29" t="s">
        <v>3</v>
      </c>
      <c r="E11" s="29" t="s">
        <v>3</v>
      </c>
      <c r="F11" s="29" t="s">
        <v>3</v>
      </c>
      <c r="G11" s="29">
        <v>163237</v>
      </c>
    </row>
    <row r="12" spans="1:7" ht="15" thickBot="1" x14ac:dyDescent="0.4">
      <c r="A12" s="21" t="s">
        <v>248</v>
      </c>
      <c r="B12" s="28" t="s">
        <v>3</v>
      </c>
      <c r="C12" s="28" t="s">
        <v>3</v>
      </c>
      <c r="D12" s="28" t="s">
        <v>3</v>
      </c>
      <c r="E12" s="28" t="s">
        <v>3</v>
      </c>
      <c r="F12" s="28">
        <v>4068</v>
      </c>
      <c r="G12" s="28">
        <v>4068</v>
      </c>
    </row>
    <row r="13" spans="1:7" ht="15" thickBot="1" x14ac:dyDescent="0.4">
      <c r="A13" s="145" t="s">
        <v>249</v>
      </c>
      <c r="B13" s="50">
        <v>10272</v>
      </c>
      <c r="C13" s="50">
        <v>327245</v>
      </c>
      <c r="D13" s="50">
        <v>-10465</v>
      </c>
      <c r="E13" s="50">
        <v>50110</v>
      </c>
      <c r="F13" s="50">
        <v>68112</v>
      </c>
      <c r="G13" s="50">
        <v>435002</v>
      </c>
    </row>
    <row r="14" spans="1:7" ht="15.5" thickTop="1" thickBot="1" x14ac:dyDescent="0.4">
      <c r="A14" s="19" t="s">
        <v>139</v>
      </c>
      <c r="B14" s="29" t="s">
        <v>40</v>
      </c>
      <c r="C14" s="29"/>
      <c r="D14" s="29"/>
      <c r="E14" s="29"/>
      <c r="F14" s="29"/>
      <c r="G14" s="29" t="s">
        <v>41</v>
      </c>
    </row>
    <row r="15" spans="1:7" ht="15" thickBot="1" x14ac:dyDescent="0.4">
      <c r="A15" s="20" t="s">
        <v>250</v>
      </c>
      <c r="B15" s="30">
        <v>10272</v>
      </c>
      <c r="C15" s="30">
        <v>327245</v>
      </c>
      <c r="D15" s="30">
        <v>60454</v>
      </c>
      <c r="E15" s="30">
        <v>50110</v>
      </c>
      <c r="F15" s="30">
        <v>69520</v>
      </c>
      <c r="G15" s="30">
        <v>507329</v>
      </c>
    </row>
    <row r="16" spans="1:7" ht="15" thickBot="1" x14ac:dyDescent="0.4">
      <c r="A16" s="19" t="s">
        <v>243</v>
      </c>
      <c r="B16" s="29" t="s">
        <v>3</v>
      </c>
      <c r="C16" s="29" t="s">
        <v>3</v>
      </c>
      <c r="D16" s="29">
        <v>-741</v>
      </c>
      <c r="E16" s="29" t="s">
        <v>3</v>
      </c>
      <c r="F16" s="29" t="s">
        <v>3</v>
      </c>
      <c r="G16" s="29">
        <v>-741</v>
      </c>
    </row>
    <row r="17" spans="1:7" ht="15" thickBot="1" x14ac:dyDescent="0.4">
      <c r="A17" s="21" t="s">
        <v>248</v>
      </c>
      <c r="B17" s="28" t="s">
        <v>3</v>
      </c>
      <c r="C17" s="28" t="s">
        <v>3</v>
      </c>
      <c r="D17" s="28" t="s">
        <v>3</v>
      </c>
      <c r="E17" s="28" t="s">
        <v>3</v>
      </c>
      <c r="F17" s="28">
        <v>3832</v>
      </c>
      <c r="G17" s="28">
        <v>3832</v>
      </c>
    </row>
    <row r="18" spans="1:7" ht="15" thickBot="1" x14ac:dyDescent="0.4">
      <c r="A18" s="145" t="s">
        <v>251</v>
      </c>
      <c r="B18" s="50">
        <v>10272</v>
      </c>
      <c r="C18" s="50">
        <v>327245</v>
      </c>
      <c r="D18" s="50">
        <v>59713</v>
      </c>
      <c r="E18" s="50">
        <v>50110</v>
      </c>
      <c r="F18" s="50">
        <v>73352</v>
      </c>
      <c r="G18" s="50">
        <v>510420</v>
      </c>
    </row>
    <row r="19" spans="1:7" ht="15" thickTop="1" x14ac:dyDescent="0.3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
  <sheetViews>
    <sheetView showGridLines="0" workbookViewId="0"/>
  </sheetViews>
  <sheetFormatPr baseColWidth="10" defaultColWidth="11.453125" defaultRowHeight="11.5" x14ac:dyDescent="0.25"/>
  <cols>
    <col min="1" max="16384" width="11.453125" style="57"/>
  </cols>
  <sheetData>
    <row r="1" spans="1:9" ht="20" x14ac:dyDescent="0.25">
      <c r="A1" s="65" t="s">
        <v>178</v>
      </c>
    </row>
    <row r="3" spans="1:9" ht="13" x14ac:dyDescent="0.25">
      <c r="A3" s="66" t="s">
        <v>179</v>
      </c>
    </row>
    <row r="5" spans="1:9" ht="87" customHeight="1" x14ac:dyDescent="0.25">
      <c r="A5" s="235" t="s">
        <v>180</v>
      </c>
      <c r="B5" s="235"/>
      <c r="C5" s="235"/>
      <c r="D5" s="235"/>
      <c r="E5" s="235"/>
      <c r="F5" s="235"/>
      <c r="G5" s="235"/>
      <c r="H5" s="235"/>
      <c r="I5" s="235"/>
    </row>
    <row r="7" spans="1:9" x14ac:dyDescent="0.25">
      <c r="A7" s="235" t="s">
        <v>252</v>
      </c>
      <c r="B7" s="235"/>
      <c r="C7" s="235"/>
      <c r="D7" s="235"/>
      <c r="E7" s="235"/>
      <c r="F7" s="235"/>
      <c r="G7" s="235"/>
      <c r="H7" s="235"/>
      <c r="I7" s="235"/>
    </row>
    <row r="9" spans="1:9" ht="37.5" customHeight="1" x14ac:dyDescent="0.25">
      <c r="A9" s="235" t="s">
        <v>181</v>
      </c>
      <c r="B9" s="235"/>
      <c r="C9" s="235"/>
      <c r="D9" s="235"/>
      <c r="E9" s="235"/>
      <c r="F9" s="235"/>
      <c r="G9" s="235"/>
      <c r="H9" s="235"/>
      <c r="I9" s="235"/>
    </row>
  </sheetData>
  <mergeCells count="3">
    <mergeCell ref="A5:I5"/>
    <mergeCell ref="A7:I7"/>
    <mergeCell ref="A9:I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9"/>
  <sheetViews>
    <sheetView showGridLines="0" topLeftCell="A10" workbookViewId="0">
      <selection activeCell="A19" sqref="A19:I19"/>
    </sheetView>
  </sheetViews>
  <sheetFormatPr baseColWidth="10" defaultColWidth="11.453125" defaultRowHeight="11.5" x14ac:dyDescent="0.25"/>
  <cols>
    <col min="1" max="16384" width="11.453125" style="57"/>
  </cols>
  <sheetData>
    <row r="1" spans="1:9" ht="20" x14ac:dyDescent="0.25">
      <c r="A1" s="65" t="s">
        <v>178</v>
      </c>
    </row>
    <row r="3" spans="1:9" ht="13" x14ac:dyDescent="0.25">
      <c r="A3" s="66" t="s">
        <v>182</v>
      </c>
    </row>
    <row r="5" spans="1:9" ht="13" x14ac:dyDescent="0.25">
      <c r="A5" s="67" t="s">
        <v>183</v>
      </c>
    </row>
    <row r="6" spans="1:9" ht="74.25" customHeight="1" x14ac:dyDescent="0.25">
      <c r="A6" s="235" t="s">
        <v>184</v>
      </c>
      <c r="B6" s="235"/>
      <c r="C6" s="235"/>
      <c r="D6" s="235"/>
      <c r="E6" s="235"/>
      <c r="F6" s="235"/>
      <c r="G6" s="235"/>
      <c r="H6" s="235"/>
      <c r="I6" s="235"/>
    </row>
    <row r="8" spans="1:9" ht="49.5" customHeight="1" x14ac:dyDescent="0.25">
      <c r="A8" s="235" t="s">
        <v>185</v>
      </c>
      <c r="B8" s="235"/>
      <c r="C8" s="235"/>
      <c r="D8" s="235"/>
      <c r="E8" s="235"/>
      <c r="F8" s="235"/>
      <c r="G8" s="235"/>
      <c r="H8" s="235"/>
      <c r="I8" s="235"/>
    </row>
    <row r="10" spans="1:9" ht="13" x14ac:dyDescent="0.25">
      <c r="A10" s="67" t="s">
        <v>186</v>
      </c>
    </row>
    <row r="11" spans="1:9" ht="13" x14ac:dyDescent="0.25">
      <c r="A11" s="68" t="s">
        <v>187</v>
      </c>
    </row>
    <row r="12" spans="1:9" ht="38.25" customHeight="1" x14ac:dyDescent="0.25">
      <c r="A12" s="235" t="s">
        <v>253</v>
      </c>
      <c r="B12" s="235"/>
      <c r="C12" s="235"/>
      <c r="D12" s="235"/>
      <c r="E12" s="235"/>
      <c r="F12" s="235"/>
      <c r="G12" s="235"/>
      <c r="H12" s="235"/>
      <c r="I12" s="235"/>
    </row>
    <row r="14" spans="1:9" ht="24.75" customHeight="1" x14ac:dyDescent="0.25">
      <c r="A14" s="235" t="s">
        <v>254</v>
      </c>
      <c r="B14" s="235"/>
      <c r="C14" s="235"/>
      <c r="D14" s="235"/>
      <c r="E14" s="235"/>
      <c r="F14" s="235"/>
      <c r="G14" s="235"/>
      <c r="H14" s="235"/>
      <c r="I14" s="235"/>
    </row>
    <row r="16" spans="1:9" ht="13" x14ac:dyDescent="0.25">
      <c r="A16" s="67" t="s">
        <v>188</v>
      </c>
    </row>
    <row r="17" spans="1:9" ht="25.5" customHeight="1" x14ac:dyDescent="0.25">
      <c r="A17" s="235" t="s">
        <v>189</v>
      </c>
      <c r="B17" s="235"/>
      <c r="C17" s="235"/>
      <c r="D17" s="235"/>
      <c r="E17" s="235"/>
      <c r="F17" s="235"/>
      <c r="G17" s="235"/>
      <c r="H17" s="235"/>
      <c r="I17" s="235"/>
    </row>
    <row r="18" spans="1:9" x14ac:dyDescent="0.25">
      <c r="A18" s="69"/>
      <c r="B18" s="69"/>
      <c r="C18" s="69"/>
      <c r="D18" s="69"/>
      <c r="E18" s="69"/>
      <c r="F18" s="69"/>
      <c r="G18" s="69"/>
      <c r="H18" s="69"/>
      <c r="I18" s="69"/>
    </row>
    <row r="19" spans="1:9" ht="40.5" customHeight="1" x14ac:dyDescent="0.25">
      <c r="A19" s="235" t="s">
        <v>255</v>
      </c>
      <c r="B19" s="235"/>
      <c r="C19" s="235"/>
      <c r="D19" s="235"/>
      <c r="E19" s="235"/>
      <c r="F19" s="235"/>
      <c r="G19" s="235"/>
      <c r="H19" s="235"/>
      <c r="I19" s="235"/>
    </row>
    <row r="20" spans="1:9" ht="54" customHeight="1" x14ac:dyDescent="0.25">
      <c r="A20" s="235" t="s">
        <v>256</v>
      </c>
      <c r="B20" s="235"/>
      <c r="C20" s="235"/>
      <c r="D20" s="235"/>
      <c r="E20" s="235"/>
      <c r="F20" s="235"/>
      <c r="G20" s="235"/>
      <c r="H20" s="235"/>
      <c r="I20" s="235"/>
    </row>
    <row r="21" spans="1:9" x14ac:dyDescent="0.25">
      <c r="A21" s="235" t="s">
        <v>190</v>
      </c>
      <c r="B21" s="235"/>
      <c r="C21" s="235"/>
      <c r="D21" s="235"/>
      <c r="E21" s="235"/>
      <c r="F21" s="235"/>
      <c r="G21" s="235"/>
      <c r="H21" s="235"/>
      <c r="I21" s="235"/>
    </row>
    <row r="22" spans="1:9" ht="50.25" customHeight="1" x14ac:dyDescent="0.25">
      <c r="A22" s="235" t="s">
        <v>257</v>
      </c>
      <c r="B22" s="235"/>
      <c r="C22" s="235"/>
      <c r="D22" s="235"/>
      <c r="E22" s="235"/>
      <c r="F22" s="235"/>
      <c r="G22" s="235"/>
      <c r="H22" s="235"/>
      <c r="I22" s="235"/>
    </row>
    <row r="23" spans="1:9" ht="24.75" customHeight="1" x14ac:dyDescent="0.25">
      <c r="A23" s="235" t="s">
        <v>258</v>
      </c>
      <c r="B23" s="235"/>
      <c r="C23" s="235"/>
      <c r="D23" s="235"/>
      <c r="E23" s="235"/>
      <c r="F23" s="235"/>
      <c r="G23" s="235"/>
      <c r="H23" s="235"/>
      <c r="I23" s="235"/>
    </row>
    <row r="24" spans="1:9" x14ac:dyDescent="0.25">
      <c r="A24" s="69"/>
      <c r="B24" s="69"/>
      <c r="C24" s="69"/>
      <c r="D24" s="69"/>
      <c r="E24" s="69"/>
      <c r="F24" s="69"/>
      <c r="G24" s="69"/>
      <c r="H24" s="69"/>
      <c r="I24" s="69"/>
    </row>
    <row r="25" spans="1:9" x14ac:dyDescent="0.25">
      <c r="A25" s="235" t="s">
        <v>191</v>
      </c>
      <c r="B25" s="235"/>
      <c r="C25" s="235"/>
      <c r="D25" s="235"/>
      <c r="E25" s="235"/>
      <c r="F25" s="235"/>
      <c r="G25" s="235"/>
      <c r="H25" s="235"/>
      <c r="I25" s="235"/>
    </row>
    <row r="26" spans="1:9" x14ac:dyDescent="0.25">
      <c r="A26" s="235" t="s">
        <v>192</v>
      </c>
      <c r="B26" s="235"/>
      <c r="C26" s="235"/>
      <c r="D26" s="235"/>
      <c r="E26" s="235"/>
      <c r="F26" s="235"/>
      <c r="G26" s="235"/>
      <c r="H26" s="235"/>
      <c r="I26" s="235"/>
    </row>
    <row r="27" spans="1:9" x14ac:dyDescent="0.25">
      <c r="A27" s="235" t="s">
        <v>259</v>
      </c>
      <c r="B27" s="235"/>
      <c r="C27" s="235"/>
      <c r="D27" s="235"/>
      <c r="E27" s="235"/>
      <c r="F27" s="235"/>
      <c r="G27" s="235"/>
      <c r="H27" s="235"/>
      <c r="I27" s="235"/>
    </row>
    <row r="28" spans="1:9" x14ac:dyDescent="0.25">
      <c r="A28" s="235" t="s">
        <v>260</v>
      </c>
      <c r="B28" s="235"/>
      <c r="C28" s="235"/>
      <c r="D28" s="235"/>
      <c r="E28" s="235"/>
      <c r="F28" s="235"/>
      <c r="G28" s="235"/>
      <c r="H28" s="235"/>
      <c r="I28" s="235"/>
    </row>
    <row r="29" spans="1:9" x14ac:dyDescent="0.25">
      <c r="A29" s="235" t="s">
        <v>261</v>
      </c>
      <c r="B29" s="235"/>
      <c r="C29" s="235"/>
      <c r="D29" s="235"/>
      <c r="E29" s="235"/>
      <c r="F29" s="235"/>
      <c r="G29" s="235"/>
      <c r="H29" s="235"/>
      <c r="I29" s="235"/>
    </row>
    <row r="30" spans="1:9" x14ac:dyDescent="0.25">
      <c r="A30" s="235" t="s">
        <v>262</v>
      </c>
      <c r="B30" s="235"/>
      <c r="C30" s="235"/>
      <c r="D30" s="235"/>
      <c r="E30" s="235"/>
      <c r="F30" s="235"/>
      <c r="G30" s="235"/>
      <c r="H30" s="235"/>
      <c r="I30" s="235"/>
    </row>
    <row r="31" spans="1:9" x14ac:dyDescent="0.25">
      <c r="A31" s="69"/>
      <c r="B31" s="69"/>
      <c r="C31" s="69"/>
      <c r="D31" s="69"/>
      <c r="E31" s="69"/>
      <c r="F31" s="69"/>
      <c r="G31" s="69"/>
      <c r="H31" s="69"/>
      <c r="I31" s="69"/>
    </row>
    <row r="32" spans="1:9" x14ac:dyDescent="0.25">
      <c r="A32" s="235" t="s">
        <v>263</v>
      </c>
      <c r="B32" s="235"/>
      <c r="C32" s="235"/>
      <c r="D32" s="235"/>
      <c r="E32" s="235"/>
      <c r="F32" s="235"/>
      <c r="G32" s="235"/>
      <c r="H32" s="235"/>
      <c r="I32" s="235"/>
    </row>
    <row r="33" spans="1:9" ht="61.5" customHeight="1" x14ac:dyDescent="0.25">
      <c r="A33" s="235" t="s">
        <v>264</v>
      </c>
      <c r="B33" s="235"/>
      <c r="C33" s="235"/>
      <c r="D33" s="235"/>
      <c r="E33" s="235"/>
      <c r="F33" s="235"/>
      <c r="G33" s="235"/>
      <c r="H33" s="235"/>
      <c r="I33" s="235"/>
    </row>
    <row r="34" spans="1:9" x14ac:dyDescent="0.25">
      <c r="A34" s="235" t="s">
        <v>265</v>
      </c>
      <c r="B34" s="235"/>
      <c r="C34" s="235"/>
      <c r="D34" s="235"/>
      <c r="E34" s="235"/>
      <c r="F34" s="235"/>
      <c r="G34" s="235"/>
      <c r="H34" s="235"/>
      <c r="I34" s="235"/>
    </row>
    <row r="35" spans="1:9" ht="23.25" customHeight="1" x14ac:dyDescent="0.25">
      <c r="A35" s="235" t="s">
        <v>266</v>
      </c>
      <c r="B35" s="235"/>
      <c r="C35" s="235"/>
      <c r="D35" s="235"/>
      <c r="E35" s="235"/>
      <c r="F35" s="235"/>
      <c r="G35" s="235"/>
      <c r="H35" s="235"/>
      <c r="I35" s="235"/>
    </row>
    <row r="36" spans="1:9" ht="75.75" customHeight="1" x14ac:dyDescent="0.25">
      <c r="A36" s="235" t="s">
        <v>267</v>
      </c>
      <c r="B36" s="235"/>
      <c r="C36" s="235"/>
      <c r="D36" s="235"/>
      <c r="E36" s="235"/>
      <c r="F36" s="235"/>
      <c r="G36" s="235"/>
      <c r="H36" s="235"/>
      <c r="I36" s="235"/>
    </row>
    <row r="38" spans="1:9" ht="13" x14ac:dyDescent="0.3">
      <c r="A38" s="146" t="s">
        <v>268</v>
      </c>
    </row>
    <row r="39" spans="1:9" ht="39" customHeight="1" x14ac:dyDescent="0.25">
      <c r="A39" s="235" t="s">
        <v>269</v>
      </c>
      <c r="B39" s="235"/>
      <c r="C39" s="235"/>
      <c r="D39" s="235"/>
      <c r="E39" s="235"/>
      <c r="F39" s="235"/>
      <c r="G39" s="235"/>
      <c r="H39" s="235"/>
      <c r="I39" s="235"/>
    </row>
  </sheetData>
  <mergeCells count="22">
    <mergeCell ref="A33:I33"/>
    <mergeCell ref="A27:I27"/>
    <mergeCell ref="A28:I28"/>
    <mergeCell ref="A29:I29"/>
    <mergeCell ref="A30:I30"/>
    <mergeCell ref="A32:I32"/>
    <mergeCell ref="A6:I6"/>
    <mergeCell ref="A8:I8"/>
    <mergeCell ref="A12:I12"/>
    <mergeCell ref="A36:I36"/>
    <mergeCell ref="A39:I39"/>
    <mergeCell ref="A26:I26"/>
    <mergeCell ref="A14:I14"/>
    <mergeCell ref="A17:I17"/>
    <mergeCell ref="A19:I19"/>
    <mergeCell ref="A20:I20"/>
    <mergeCell ref="A21:I21"/>
    <mergeCell ref="A22:I22"/>
    <mergeCell ref="A23:I23"/>
    <mergeCell ref="A25:I25"/>
    <mergeCell ref="A34:I34"/>
    <mergeCell ref="A35:I3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15"/>
  <sheetViews>
    <sheetView showGridLines="0" workbookViewId="0"/>
  </sheetViews>
  <sheetFormatPr baseColWidth="10" defaultColWidth="11.453125" defaultRowHeight="11.5" x14ac:dyDescent="0.25"/>
  <cols>
    <col min="1" max="1" width="40.453125" style="57" customWidth="1"/>
    <col min="2" max="2" width="15.26953125" style="57" customWidth="1"/>
    <col min="3" max="3" width="16.54296875" style="57" customWidth="1"/>
    <col min="4" max="4" width="11.453125" style="57"/>
    <col min="5" max="5" width="15.7265625" style="57" customWidth="1"/>
    <col min="6" max="6" width="7.54296875" style="57" bestFit="1" customWidth="1"/>
    <col min="7" max="16384" width="11.453125" style="57"/>
  </cols>
  <sheetData>
    <row r="1" spans="1:8" ht="20" x14ac:dyDescent="0.25">
      <c r="A1" s="65" t="s">
        <v>178</v>
      </c>
    </row>
    <row r="3" spans="1:8" ht="13" x14ac:dyDescent="0.25">
      <c r="A3" s="66" t="s">
        <v>193</v>
      </c>
    </row>
    <row r="4" spans="1:8" ht="13" x14ac:dyDescent="0.25">
      <c r="A4" s="66"/>
    </row>
    <row r="5" spans="1:8" ht="13" x14ac:dyDescent="0.25">
      <c r="A5" s="68" t="s">
        <v>270</v>
      </c>
    </row>
    <row r="6" spans="1:8" ht="12" customHeight="1" x14ac:dyDescent="0.25">
      <c r="A6" s="235" t="s">
        <v>271</v>
      </c>
      <c r="B6" s="235"/>
      <c r="C6" s="235"/>
      <c r="D6" s="235"/>
      <c r="E6" s="235"/>
      <c r="F6" s="235"/>
      <c r="G6" s="155"/>
      <c r="H6" s="155"/>
    </row>
    <row r="8" spans="1:8" ht="13" x14ac:dyDescent="0.25">
      <c r="A8" s="68" t="s">
        <v>272</v>
      </c>
    </row>
    <row r="9" spans="1:8" ht="37.5" customHeight="1" x14ac:dyDescent="0.25">
      <c r="A9" s="235" t="s">
        <v>273</v>
      </c>
      <c r="B9" s="235"/>
      <c r="C9" s="235"/>
      <c r="D9" s="235"/>
      <c r="E9" s="235"/>
      <c r="F9" s="235"/>
      <c r="G9" s="155"/>
      <c r="H9" s="155"/>
    </row>
    <row r="10" spans="1:8" ht="26.25" customHeight="1" x14ac:dyDescent="0.25">
      <c r="A10" s="235" t="s">
        <v>274</v>
      </c>
      <c r="B10" s="235"/>
      <c r="C10" s="235"/>
      <c r="D10" s="235"/>
      <c r="E10" s="235"/>
      <c r="F10" s="235"/>
      <c r="G10" s="155"/>
      <c r="H10" s="155"/>
    </row>
    <row r="12" spans="1:8" ht="27" customHeight="1" x14ac:dyDescent="0.25">
      <c r="A12" s="93"/>
      <c r="B12" s="93"/>
      <c r="C12" s="17"/>
      <c r="D12" s="17"/>
      <c r="E12" s="93"/>
      <c r="F12" s="93"/>
    </row>
    <row r="13" spans="1:8" ht="23" x14ac:dyDescent="0.25">
      <c r="A13" s="17" t="s">
        <v>210</v>
      </c>
      <c r="B13" s="61" t="s">
        <v>275</v>
      </c>
      <c r="C13" s="61" t="s">
        <v>276</v>
      </c>
      <c r="D13" s="61" t="s">
        <v>277</v>
      </c>
      <c r="E13" s="61" t="s">
        <v>278</v>
      </c>
      <c r="F13" s="61" t="s">
        <v>279</v>
      </c>
    </row>
    <row r="14" spans="1:8" ht="15" x14ac:dyDescent="0.25">
      <c r="A14" s="49" t="s">
        <v>280</v>
      </c>
      <c r="B14" s="27"/>
      <c r="C14" s="27"/>
      <c r="D14" s="27"/>
      <c r="E14" s="27"/>
      <c r="F14" s="27"/>
    </row>
    <row r="15" spans="1:8" ht="15" x14ac:dyDescent="0.25">
      <c r="A15" s="17" t="s">
        <v>281</v>
      </c>
      <c r="B15" s="93"/>
      <c r="C15" s="93"/>
      <c r="D15" s="93"/>
      <c r="E15" s="93"/>
      <c r="F15" s="93"/>
    </row>
    <row r="16" spans="1:8" x14ac:dyDescent="0.25">
      <c r="A16" s="147" t="s">
        <v>56</v>
      </c>
      <c r="B16" s="156">
        <v>3338901</v>
      </c>
      <c r="C16" s="148" t="s">
        <v>288</v>
      </c>
      <c r="D16" s="156">
        <v>175129</v>
      </c>
      <c r="E16" s="156">
        <v>3401543</v>
      </c>
      <c r="F16" s="149" t="s">
        <v>24</v>
      </c>
    </row>
    <row r="17" spans="1:6" x14ac:dyDescent="0.25">
      <c r="A17" s="150" t="s">
        <v>57</v>
      </c>
      <c r="B17" s="157">
        <v>2254137</v>
      </c>
      <c r="C17" s="157">
        <v>130008</v>
      </c>
      <c r="D17" s="94" t="s">
        <v>3</v>
      </c>
      <c r="E17" s="157">
        <v>2384145</v>
      </c>
      <c r="F17" s="151" t="s">
        <v>26</v>
      </c>
    </row>
    <row r="18" spans="1:6" ht="15" x14ac:dyDescent="0.25">
      <c r="A18" s="49" t="s">
        <v>282</v>
      </c>
      <c r="B18" s="25"/>
      <c r="C18" s="25"/>
      <c r="D18" s="25"/>
      <c r="E18" s="25"/>
      <c r="F18" s="27"/>
    </row>
    <row r="19" spans="1:6" x14ac:dyDescent="0.25">
      <c r="A19" s="150" t="s">
        <v>76</v>
      </c>
      <c r="B19" s="158">
        <v>168469</v>
      </c>
      <c r="C19" s="85" t="s">
        <v>3</v>
      </c>
      <c r="D19" s="158">
        <v>158776</v>
      </c>
      <c r="E19" s="158">
        <v>327245</v>
      </c>
      <c r="F19" s="151" t="s">
        <v>28</v>
      </c>
    </row>
    <row r="20" spans="1:6" ht="13.5" customHeight="1" x14ac:dyDescent="0.25">
      <c r="A20" s="147" t="s">
        <v>78</v>
      </c>
      <c r="B20" s="136">
        <v>49869</v>
      </c>
      <c r="C20" s="115" t="s">
        <v>3</v>
      </c>
      <c r="D20" s="136">
        <v>19651</v>
      </c>
      <c r="E20" s="136">
        <v>69520</v>
      </c>
      <c r="F20" s="149" t="s">
        <v>30</v>
      </c>
    </row>
    <row r="21" spans="1:6" ht="13.5" customHeight="1" x14ac:dyDescent="0.25">
      <c r="A21" s="150" t="s">
        <v>283</v>
      </c>
      <c r="B21" s="158">
        <v>237294</v>
      </c>
      <c r="C21" s="158">
        <v>-41417</v>
      </c>
      <c r="D21" s="85" t="s">
        <v>3</v>
      </c>
      <c r="E21" s="158">
        <v>195877</v>
      </c>
      <c r="F21" s="151" t="s">
        <v>32</v>
      </c>
    </row>
    <row r="22" spans="1:6" x14ac:dyDescent="0.25">
      <c r="A22" s="147" t="s">
        <v>284</v>
      </c>
      <c r="B22" s="136">
        <v>-29849</v>
      </c>
      <c r="C22" s="136">
        <v>-84753</v>
      </c>
      <c r="D22" s="136">
        <v>-20821</v>
      </c>
      <c r="E22" s="136">
        <v>-135423</v>
      </c>
      <c r="F22" s="149" t="s">
        <v>285</v>
      </c>
    </row>
    <row r="23" spans="1:6" ht="15" x14ac:dyDescent="0.25">
      <c r="A23" s="17" t="s">
        <v>286</v>
      </c>
      <c r="B23" s="77"/>
      <c r="C23" s="77"/>
      <c r="D23" s="77"/>
      <c r="E23" s="77"/>
      <c r="F23" s="93"/>
    </row>
    <row r="24" spans="1:6" ht="12" thickBot="1" x14ac:dyDescent="0.3">
      <c r="A24" s="45" t="s">
        <v>234</v>
      </c>
      <c r="B24" s="101" t="s">
        <v>3</v>
      </c>
      <c r="C24" s="87">
        <v>143691</v>
      </c>
      <c r="D24" s="87">
        <v>17517</v>
      </c>
      <c r="E24" s="80">
        <v>169300</v>
      </c>
      <c r="F24" s="154" t="s">
        <v>287</v>
      </c>
    </row>
    <row r="25" spans="1:6" ht="14.5" x14ac:dyDescent="0.35">
      <c r="A25" s="160" t="s">
        <v>289</v>
      </c>
      <c r="B25" s="159"/>
      <c r="C25"/>
      <c r="D25"/>
      <c r="E25"/>
    </row>
    <row r="26" spans="1:6" x14ac:dyDescent="0.25">
      <c r="A26" s="160" t="s">
        <v>290</v>
      </c>
    </row>
    <row r="27" spans="1:6" x14ac:dyDescent="0.25">
      <c r="A27" s="160" t="s">
        <v>291</v>
      </c>
    </row>
    <row r="28" spans="1:6" x14ac:dyDescent="0.25">
      <c r="A28" s="160" t="s">
        <v>292</v>
      </c>
    </row>
    <row r="29" spans="1:6" x14ac:dyDescent="0.25">
      <c r="A29" s="160" t="s">
        <v>293</v>
      </c>
    </row>
    <row r="30" spans="1:6" x14ac:dyDescent="0.25">
      <c r="A30" s="160" t="s">
        <v>294</v>
      </c>
    </row>
    <row r="31" spans="1:6" x14ac:dyDescent="0.25">
      <c r="A31" s="160" t="s">
        <v>295</v>
      </c>
    </row>
    <row r="35" spans="1:6" s="166" customFormat="1" ht="27" customHeight="1" x14ac:dyDescent="0.3">
      <c r="A35" s="164"/>
      <c r="B35" s="165"/>
      <c r="C35" s="61" t="s">
        <v>296</v>
      </c>
      <c r="D35" s="61"/>
      <c r="E35" s="165"/>
      <c r="F35" s="165"/>
    </row>
    <row r="36" spans="1:6" s="166" customFormat="1" ht="34.5" x14ac:dyDescent="0.25">
      <c r="A36" s="98" t="s">
        <v>0</v>
      </c>
      <c r="B36" s="61" t="s">
        <v>297</v>
      </c>
      <c r="C36" s="61" t="s">
        <v>276</v>
      </c>
      <c r="D36" s="61" t="s">
        <v>277</v>
      </c>
      <c r="E36" s="61" t="s">
        <v>298</v>
      </c>
      <c r="F36" s="61" t="s">
        <v>23</v>
      </c>
    </row>
    <row r="37" spans="1:6" ht="15" x14ac:dyDescent="0.3">
      <c r="A37" s="49" t="s">
        <v>299</v>
      </c>
      <c r="B37" s="49"/>
      <c r="C37" s="161"/>
      <c r="D37" s="161"/>
      <c r="E37" s="161"/>
      <c r="F37" s="161"/>
    </row>
    <row r="38" spans="1:6" x14ac:dyDescent="0.25">
      <c r="A38" s="112" t="s">
        <v>207</v>
      </c>
      <c r="B38" s="158">
        <v>-312815</v>
      </c>
      <c r="C38" s="162">
        <v>-12591</v>
      </c>
      <c r="D38" s="78" t="s">
        <v>3</v>
      </c>
      <c r="E38" s="162">
        <v>-325406</v>
      </c>
      <c r="F38" s="152" t="s">
        <v>24</v>
      </c>
    </row>
    <row r="39" spans="1:6" x14ac:dyDescent="0.25">
      <c r="A39" s="113" t="s">
        <v>208</v>
      </c>
      <c r="B39" s="136">
        <v>-169255</v>
      </c>
      <c r="C39" s="163">
        <v>-34492</v>
      </c>
      <c r="D39" s="163">
        <v>-13217</v>
      </c>
      <c r="E39" s="163">
        <v>-216964</v>
      </c>
      <c r="F39" s="153" t="s">
        <v>26</v>
      </c>
    </row>
    <row r="40" spans="1:6" x14ac:dyDescent="0.25">
      <c r="A40" s="112" t="s">
        <v>300</v>
      </c>
      <c r="B40" s="158">
        <v>107721</v>
      </c>
      <c r="C40" s="78" t="s">
        <v>3</v>
      </c>
      <c r="D40" s="162">
        <v>-107721</v>
      </c>
      <c r="E40" s="78" t="s">
        <v>3</v>
      </c>
      <c r="F40" s="152" t="s">
        <v>28</v>
      </c>
    </row>
    <row r="41" spans="1:6" x14ac:dyDescent="0.25">
      <c r="A41" s="113" t="s">
        <v>209</v>
      </c>
      <c r="B41" s="136">
        <v>1252</v>
      </c>
      <c r="C41" s="163">
        <v>4706</v>
      </c>
      <c r="D41" s="163">
        <v>1317</v>
      </c>
      <c r="E41" s="163">
        <v>7275</v>
      </c>
      <c r="F41" s="153" t="s">
        <v>30</v>
      </c>
    </row>
    <row r="42" spans="1:6" x14ac:dyDescent="0.25">
      <c r="A42" s="160" t="s">
        <v>301</v>
      </c>
    </row>
    <row r="43" spans="1:6" x14ac:dyDescent="0.25">
      <c r="A43" s="160" t="s">
        <v>302</v>
      </c>
    </row>
    <row r="44" spans="1:6" x14ac:dyDescent="0.25">
      <c r="A44" s="160" t="s">
        <v>305</v>
      </c>
    </row>
    <row r="45" spans="1:6" x14ac:dyDescent="0.25">
      <c r="A45" s="160" t="s">
        <v>304</v>
      </c>
    </row>
    <row r="46" spans="1:6" x14ac:dyDescent="0.25">
      <c r="A46" s="160" t="s">
        <v>303</v>
      </c>
    </row>
    <row r="50" spans="1:6" x14ac:dyDescent="0.25">
      <c r="A50" s="235" t="s">
        <v>306</v>
      </c>
      <c r="B50" s="235"/>
      <c r="C50" s="235"/>
      <c r="D50" s="235"/>
      <c r="E50" s="235"/>
      <c r="F50" s="235"/>
    </row>
    <row r="52" spans="1:6" ht="13" x14ac:dyDescent="0.25">
      <c r="A52" s="167" t="s">
        <v>307</v>
      </c>
    </row>
    <row r="53" spans="1:6" ht="51.75" customHeight="1" x14ac:dyDescent="0.25">
      <c r="A53" s="235" t="s">
        <v>308</v>
      </c>
      <c r="B53" s="235"/>
      <c r="C53" s="235"/>
      <c r="D53" s="235"/>
      <c r="E53" s="235"/>
      <c r="F53" s="235"/>
    </row>
    <row r="54" spans="1:6" ht="27" customHeight="1" x14ac:dyDescent="0.25">
      <c r="A54" s="235" t="s">
        <v>309</v>
      </c>
      <c r="B54" s="235"/>
      <c r="C54" s="235"/>
      <c r="D54" s="235"/>
      <c r="E54" s="235"/>
      <c r="F54" s="235"/>
    </row>
    <row r="55" spans="1:6" ht="25.5" customHeight="1" x14ac:dyDescent="0.25">
      <c r="A55" s="235" t="s">
        <v>310</v>
      </c>
      <c r="B55" s="235"/>
      <c r="C55" s="235"/>
      <c r="D55" s="235"/>
      <c r="E55" s="235"/>
      <c r="F55" s="235"/>
    </row>
    <row r="57" spans="1:6" ht="23" x14ac:dyDescent="0.25">
      <c r="A57" s="17" t="s">
        <v>311</v>
      </c>
      <c r="B57" s="61" t="s">
        <v>312</v>
      </c>
      <c r="C57" s="61" t="s">
        <v>313</v>
      </c>
      <c r="D57" s="61" t="s">
        <v>314</v>
      </c>
    </row>
    <row r="58" spans="1:6" x14ac:dyDescent="0.25">
      <c r="A58" s="168" t="s">
        <v>315</v>
      </c>
      <c r="B58" s="173">
        <v>5742</v>
      </c>
      <c r="C58" s="173">
        <v>180871</v>
      </c>
      <c r="D58" s="173">
        <v>175129</v>
      </c>
    </row>
    <row r="59" spans="1:6" x14ac:dyDescent="0.25">
      <c r="A59" s="169" t="s">
        <v>57</v>
      </c>
      <c r="B59" s="174">
        <v>1703</v>
      </c>
      <c r="C59" s="174">
        <v>1703</v>
      </c>
      <c r="D59" s="174">
        <v>0</v>
      </c>
    </row>
    <row r="60" spans="1:6" x14ac:dyDescent="0.25">
      <c r="A60" s="51" t="s">
        <v>316</v>
      </c>
      <c r="B60" s="175">
        <v>3386</v>
      </c>
      <c r="C60" s="175">
        <v>3386</v>
      </c>
      <c r="D60" s="175">
        <v>0</v>
      </c>
    </row>
    <row r="61" spans="1:6" x14ac:dyDescent="0.25">
      <c r="A61" s="169" t="s">
        <v>317</v>
      </c>
      <c r="B61" s="174">
        <v>2194</v>
      </c>
      <c r="C61" s="174">
        <v>2194</v>
      </c>
      <c r="D61" s="174">
        <v>0</v>
      </c>
    </row>
    <row r="62" spans="1:6" x14ac:dyDescent="0.25">
      <c r="A62" s="168" t="s">
        <v>71</v>
      </c>
      <c r="B62" s="173">
        <v>116635</v>
      </c>
      <c r="C62" s="173">
        <v>116635</v>
      </c>
      <c r="D62" s="173">
        <v>0</v>
      </c>
    </row>
    <row r="63" spans="1:6" x14ac:dyDescent="0.25">
      <c r="A63" s="169" t="s">
        <v>72</v>
      </c>
      <c r="B63" s="174">
        <v>86377</v>
      </c>
      <c r="C63" s="174">
        <v>86377</v>
      </c>
      <c r="D63" s="174">
        <v>0</v>
      </c>
    </row>
    <row r="64" spans="1:6" x14ac:dyDescent="0.25">
      <c r="A64" s="168" t="s">
        <v>59</v>
      </c>
      <c r="B64" s="173">
        <v>128</v>
      </c>
      <c r="C64" s="173">
        <v>128</v>
      </c>
      <c r="D64" s="173">
        <v>0</v>
      </c>
    </row>
    <row r="65" spans="1:4" x14ac:dyDescent="0.25">
      <c r="A65" s="170" t="s">
        <v>318</v>
      </c>
      <c r="B65" s="176">
        <v>216165</v>
      </c>
      <c r="C65" s="176">
        <v>391294</v>
      </c>
      <c r="D65" s="176">
        <v>175129</v>
      </c>
    </row>
    <row r="66" spans="1:4" x14ac:dyDescent="0.25">
      <c r="A66" s="168" t="s">
        <v>319</v>
      </c>
      <c r="B66" s="173">
        <v>179529</v>
      </c>
      <c r="C66" s="173">
        <v>179529</v>
      </c>
      <c r="D66" s="173">
        <v>0</v>
      </c>
    </row>
    <row r="67" spans="1:4" x14ac:dyDescent="0.25">
      <c r="A67" s="169" t="s">
        <v>320</v>
      </c>
      <c r="B67" s="174">
        <v>0</v>
      </c>
      <c r="C67" s="174">
        <v>17517</v>
      </c>
      <c r="D67" s="174">
        <v>17517</v>
      </c>
    </row>
    <row r="68" spans="1:4" x14ac:dyDescent="0.25">
      <c r="A68" s="168" t="s">
        <v>321</v>
      </c>
      <c r="B68" s="173">
        <v>910</v>
      </c>
      <c r="C68" s="173">
        <v>910</v>
      </c>
      <c r="D68" s="173">
        <v>0</v>
      </c>
    </row>
    <row r="69" spans="1:4" x14ac:dyDescent="0.25">
      <c r="A69" s="49" t="s">
        <v>322</v>
      </c>
      <c r="B69" s="177">
        <v>180439</v>
      </c>
      <c r="C69" s="177">
        <v>197956</v>
      </c>
      <c r="D69" s="177">
        <v>17517</v>
      </c>
    </row>
    <row r="70" spans="1:4" x14ac:dyDescent="0.25">
      <c r="A70" s="17" t="s">
        <v>323</v>
      </c>
      <c r="B70" s="178">
        <v>35726</v>
      </c>
      <c r="C70" s="178">
        <v>193338</v>
      </c>
      <c r="D70" s="178">
        <v>157612</v>
      </c>
    </row>
    <row r="71" spans="1:4" x14ac:dyDescent="0.25">
      <c r="A71" s="53" t="s">
        <v>324</v>
      </c>
      <c r="B71" s="179">
        <v>4455</v>
      </c>
      <c r="C71" s="179">
        <v>163231</v>
      </c>
      <c r="D71" s="179">
        <v>158776</v>
      </c>
    </row>
    <row r="72" spans="1:4" x14ac:dyDescent="0.25">
      <c r="A72" s="17" t="s">
        <v>325</v>
      </c>
      <c r="B72" s="178">
        <v>-31271</v>
      </c>
      <c r="C72" s="178">
        <v>-30107</v>
      </c>
      <c r="D72" s="178">
        <v>1164</v>
      </c>
    </row>
    <row r="74" spans="1:4" x14ac:dyDescent="0.25">
      <c r="A74" s="160" t="s">
        <v>327</v>
      </c>
    </row>
    <row r="75" spans="1:4" x14ac:dyDescent="0.25">
      <c r="A75" s="160" t="s">
        <v>328</v>
      </c>
    </row>
    <row r="76" spans="1:4" x14ac:dyDescent="0.25">
      <c r="A76" s="160" t="s">
        <v>326</v>
      </c>
    </row>
    <row r="77" spans="1:4" x14ac:dyDescent="0.25">
      <c r="A77" s="160" t="s">
        <v>329</v>
      </c>
    </row>
    <row r="78" spans="1:4" x14ac:dyDescent="0.25">
      <c r="A78" s="160" t="s">
        <v>330</v>
      </c>
    </row>
    <row r="79" spans="1:4" x14ac:dyDescent="0.25">
      <c r="A79" s="160" t="s">
        <v>331</v>
      </c>
    </row>
    <row r="80" spans="1:4" x14ac:dyDescent="0.25">
      <c r="A80" s="160" t="s">
        <v>332</v>
      </c>
    </row>
    <row r="83" spans="1:6" ht="13" x14ac:dyDescent="0.25">
      <c r="A83" s="180" t="s">
        <v>333</v>
      </c>
    </row>
    <row r="84" spans="1:6" ht="38.25" customHeight="1" x14ac:dyDescent="0.25">
      <c r="A84" s="235" t="s">
        <v>334</v>
      </c>
      <c r="B84" s="235"/>
      <c r="C84" s="235"/>
      <c r="D84" s="235"/>
      <c r="E84" s="235"/>
      <c r="F84" s="235"/>
    </row>
    <row r="85" spans="1:6" ht="50.25" customHeight="1" x14ac:dyDescent="0.25">
      <c r="A85" s="235" t="s">
        <v>335</v>
      </c>
      <c r="B85" s="235"/>
      <c r="C85" s="235"/>
      <c r="D85" s="235"/>
      <c r="E85" s="235"/>
      <c r="F85" s="235"/>
    </row>
    <row r="86" spans="1:6" ht="26.25" customHeight="1" x14ac:dyDescent="0.25">
      <c r="A86" s="235" t="s">
        <v>336</v>
      </c>
      <c r="B86" s="235"/>
      <c r="C86" s="235"/>
      <c r="D86" s="235"/>
      <c r="E86" s="235"/>
      <c r="F86" s="235"/>
    </row>
    <row r="88" spans="1:6" ht="23" x14ac:dyDescent="0.25">
      <c r="A88" s="17" t="s">
        <v>311</v>
      </c>
      <c r="B88" s="98" t="s">
        <v>312</v>
      </c>
      <c r="C88" s="61" t="s">
        <v>313</v>
      </c>
      <c r="D88" s="61" t="s">
        <v>314</v>
      </c>
    </row>
    <row r="89" spans="1:6" x14ac:dyDescent="0.25">
      <c r="A89" s="168" t="s">
        <v>315</v>
      </c>
      <c r="B89" s="56">
        <v>106433</v>
      </c>
      <c r="C89" s="56">
        <v>1417118</v>
      </c>
      <c r="D89" s="56">
        <v>1310685</v>
      </c>
    </row>
    <row r="90" spans="1:6" x14ac:dyDescent="0.25">
      <c r="A90" s="169" t="s">
        <v>337</v>
      </c>
      <c r="B90" s="55">
        <v>809906</v>
      </c>
      <c r="C90" s="55">
        <v>939914</v>
      </c>
      <c r="D90" s="55">
        <v>130008</v>
      </c>
    </row>
    <row r="91" spans="1:6" x14ac:dyDescent="0.25">
      <c r="A91" s="51" t="s">
        <v>338</v>
      </c>
      <c r="B91" s="56">
        <v>111755</v>
      </c>
      <c r="C91" s="56">
        <v>111755</v>
      </c>
      <c r="D91" s="56" t="s">
        <v>3</v>
      </c>
    </row>
    <row r="92" spans="1:6" x14ac:dyDescent="0.25">
      <c r="A92" s="169" t="s">
        <v>61</v>
      </c>
      <c r="B92" s="55">
        <v>1515</v>
      </c>
      <c r="C92" s="55">
        <v>1515</v>
      </c>
      <c r="D92" s="55" t="s">
        <v>3</v>
      </c>
    </row>
    <row r="93" spans="1:6" x14ac:dyDescent="0.25">
      <c r="A93" s="168" t="s">
        <v>316</v>
      </c>
      <c r="B93" s="56">
        <v>274168</v>
      </c>
      <c r="C93" s="56">
        <v>274168</v>
      </c>
      <c r="D93" s="56" t="s">
        <v>3</v>
      </c>
    </row>
    <row r="94" spans="1:6" x14ac:dyDescent="0.25">
      <c r="A94" s="169" t="s">
        <v>339</v>
      </c>
      <c r="B94" s="55">
        <v>17034</v>
      </c>
      <c r="C94" s="55">
        <v>17034</v>
      </c>
      <c r="D94" s="55" t="s">
        <v>3</v>
      </c>
    </row>
    <row r="95" spans="1:6" x14ac:dyDescent="0.25">
      <c r="A95" s="168" t="s">
        <v>72</v>
      </c>
      <c r="B95" s="56">
        <v>36179</v>
      </c>
      <c r="C95" s="56">
        <v>36179</v>
      </c>
      <c r="D95" s="56" t="s">
        <v>3</v>
      </c>
    </row>
    <row r="96" spans="1:6" x14ac:dyDescent="0.25">
      <c r="A96" s="169" t="s">
        <v>59</v>
      </c>
      <c r="B96" s="55">
        <v>7906</v>
      </c>
      <c r="C96" s="55">
        <v>7906</v>
      </c>
      <c r="D96" s="55" t="s">
        <v>3</v>
      </c>
    </row>
    <row r="97" spans="1:4" x14ac:dyDescent="0.25">
      <c r="A97" s="17" t="s">
        <v>318</v>
      </c>
      <c r="B97" s="171">
        <v>1364896</v>
      </c>
      <c r="C97" s="171">
        <v>2805589</v>
      </c>
      <c r="D97" s="171">
        <v>1440693</v>
      </c>
    </row>
    <row r="98" spans="1:4" x14ac:dyDescent="0.25">
      <c r="A98" s="169" t="s">
        <v>83</v>
      </c>
      <c r="B98" s="55">
        <v>115535</v>
      </c>
      <c r="C98" s="55">
        <v>115535</v>
      </c>
      <c r="D98" s="55" t="s">
        <v>3</v>
      </c>
    </row>
    <row r="99" spans="1:4" x14ac:dyDescent="0.25">
      <c r="A99" s="168" t="s">
        <v>319</v>
      </c>
      <c r="B99" s="56">
        <v>955750</v>
      </c>
      <c r="C99" s="56">
        <v>955750</v>
      </c>
      <c r="D99" s="56" t="s">
        <v>3</v>
      </c>
    </row>
    <row r="100" spans="1:4" x14ac:dyDescent="0.25">
      <c r="A100" s="169" t="s">
        <v>340</v>
      </c>
      <c r="B100" s="55" t="s">
        <v>3</v>
      </c>
      <c r="C100" s="55">
        <v>143691</v>
      </c>
      <c r="D100" s="55">
        <v>143691</v>
      </c>
    </row>
    <row r="101" spans="1:4" x14ac:dyDescent="0.25">
      <c r="A101" s="51" t="s">
        <v>321</v>
      </c>
      <c r="B101" s="56">
        <v>38641</v>
      </c>
      <c r="C101" s="56">
        <v>38641</v>
      </c>
      <c r="D101" s="56" t="s">
        <v>3</v>
      </c>
    </row>
    <row r="102" spans="1:4" x14ac:dyDescent="0.25">
      <c r="A102" s="49" t="s">
        <v>322</v>
      </c>
      <c r="B102" s="172">
        <v>1109926</v>
      </c>
      <c r="C102" s="172">
        <v>1253617</v>
      </c>
      <c r="D102" s="172">
        <v>143691</v>
      </c>
    </row>
    <row r="103" spans="1:4" x14ac:dyDescent="0.25">
      <c r="A103" s="17" t="s">
        <v>323</v>
      </c>
      <c r="B103" s="171">
        <v>254970</v>
      </c>
      <c r="C103" s="171">
        <v>1551972</v>
      </c>
      <c r="D103" s="171">
        <v>1297002</v>
      </c>
    </row>
    <row r="104" spans="1:4" x14ac:dyDescent="0.25">
      <c r="A104" s="53" t="s">
        <v>341</v>
      </c>
      <c r="B104" s="55">
        <v>2560937</v>
      </c>
      <c r="C104" s="55">
        <v>2519520</v>
      </c>
      <c r="D104" s="55">
        <v>-41417</v>
      </c>
    </row>
    <row r="105" spans="1:4" x14ac:dyDescent="0.25">
      <c r="A105" s="17" t="s">
        <v>342</v>
      </c>
      <c r="B105" s="171">
        <v>2305967</v>
      </c>
      <c r="C105" s="171">
        <v>882796</v>
      </c>
      <c r="D105" s="171">
        <v>-1423171</v>
      </c>
    </row>
    <row r="106" spans="1:4" x14ac:dyDescent="0.25">
      <c r="A106" s="160" t="s">
        <v>343</v>
      </c>
    </row>
    <row r="107" spans="1:4" x14ac:dyDescent="0.25">
      <c r="A107" s="160" t="s">
        <v>344</v>
      </c>
    </row>
    <row r="108" spans="1:4" x14ac:dyDescent="0.25">
      <c r="A108" s="160" t="s">
        <v>349</v>
      </c>
    </row>
    <row r="109" spans="1:4" x14ac:dyDescent="0.25">
      <c r="A109" s="160" t="s">
        <v>350</v>
      </c>
    </row>
    <row r="110" spans="1:4" x14ac:dyDescent="0.25">
      <c r="A110" s="160" t="s">
        <v>351</v>
      </c>
    </row>
    <row r="111" spans="1:4" x14ac:dyDescent="0.25">
      <c r="A111" s="160" t="s">
        <v>352</v>
      </c>
    </row>
    <row r="112" spans="1:4" x14ac:dyDescent="0.25">
      <c r="A112" s="160" t="s">
        <v>345</v>
      </c>
    </row>
    <row r="113" spans="1:1" x14ac:dyDescent="0.25">
      <c r="A113" s="160" t="s">
        <v>346</v>
      </c>
    </row>
    <row r="114" spans="1:1" ht="13" x14ac:dyDescent="0.25">
      <c r="A114" s="181" t="s">
        <v>347</v>
      </c>
    </row>
    <row r="115" spans="1:1" x14ac:dyDescent="0.25">
      <c r="A115" s="160" t="s">
        <v>348</v>
      </c>
    </row>
  </sheetData>
  <mergeCells count="10">
    <mergeCell ref="A6:F6"/>
    <mergeCell ref="A9:F9"/>
    <mergeCell ref="A10:F10"/>
    <mergeCell ref="A84:F84"/>
    <mergeCell ref="A85:F85"/>
    <mergeCell ref="A86:F86"/>
    <mergeCell ref="A50:F50"/>
    <mergeCell ref="A53:F53"/>
    <mergeCell ref="A54:F54"/>
    <mergeCell ref="A55:F5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5"/>
  <sheetViews>
    <sheetView showGridLines="0" workbookViewId="0"/>
  </sheetViews>
  <sheetFormatPr baseColWidth="10" defaultRowHeight="14.5" x14ac:dyDescent="0.35"/>
  <cols>
    <col min="1" max="1" width="10.81640625" customWidth="1"/>
  </cols>
  <sheetData>
    <row r="1" spans="1:8" s="57" customFormat="1" ht="20" x14ac:dyDescent="0.25">
      <c r="A1" s="65" t="s">
        <v>178</v>
      </c>
    </row>
    <row r="2" spans="1:8" s="57" customFormat="1" ht="20" x14ac:dyDescent="0.25">
      <c r="A2" s="65"/>
    </row>
    <row r="3" spans="1:8" s="16" customFormat="1" x14ac:dyDescent="0.35">
      <c r="A3" s="70" t="s">
        <v>195</v>
      </c>
    </row>
    <row r="4" spans="1:8" s="16" customFormat="1" x14ac:dyDescent="0.35">
      <c r="A4" s="70"/>
    </row>
    <row r="5" spans="1:8" s="16" customFormat="1" ht="51" customHeight="1" x14ac:dyDescent="0.35">
      <c r="A5" s="235" t="s">
        <v>353</v>
      </c>
      <c r="B5" s="235"/>
      <c r="C5" s="235"/>
      <c r="D5" s="235"/>
      <c r="E5" s="235"/>
      <c r="F5" s="235"/>
      <c r="G5" s="235"/>
      <c r="H5" s="235"/>
    </row>
  </sheetData>
  <mergeCells count="1">
    <mergeCell ref="A5:H5"/>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5"/>
  <sheetViews>
    <sheetView showGridLines="0" workbookViewId="0"/>
  </sheetViews>
  <sheetFormatPr baseColWidth="10" defaultRowHeight="14.5" x14ac:dyDescent="0.35"/>
  <sheetData>
    <row r="1" spans="1:8" s="57" customFormat="1" ht="20" x14ac:dyDescent="0.25">
      <c r="A1" s="65" t="s">
        <v>178</v>
      </c>
    </row>
    <row r="3" spans="1:8" x14ac:dyDescent="0.35">
      <c r="A3" s="70" t="s">
        <v>196</v>
      </c>
    </row>
    <row r="4" spans="1:8" x14ac:dyDescent="0.35">
      <c r="A4" s="71"/>
    </row>
    <row r="5" spans="1:8" ht="39" customHeight="1" x14ac:dyDescent="0.35">
      <c r="A5" s="235" t="s">
        <v>354</v>
      </c>
      <c r="B5" s="235"/>
      <c r="C5" s="235"/>
      <c r="D5" s="235"/>
      <c r="E5" s="235"/>
      <c r="F5" s="235"/>
      <c r="G5" s="235"/>
      <c r="H5" s="235"/>
    </row>
  </sheetData>
  <mergeCells count="1">
    <mergeCell ref="A5:H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46"/>
  <sheetViews>
    <sheetView showGridLines="0" workbookViewId="0"/>
  </sheetViews>
  <sheetFormatPr baseColWidth="10" defaultColWidth="11.7265625" defaultRowHeight="11.5" x14ac:dyDescent="0.25"/>
  <cols>
    <col min="1" max="1" width="21" style="57" customWidth="1"/>
    <col min="2" max="2" width="14" style="57" bestFit="1" customWidth="1"/>
    <col min="3" max="3" width="13.1796875" style="57" bestFit="1" customWidth="1"/>
    <col min="4" max="4" width="13" style="57" bestFit="1" customWidth="1"/>
    <col min="5" max="5" width="13.1796875" style="57" bestFit="1" customWidth="1"/>
    <col min="6" max="6" width="14.7265625" style="57" customWidth="1"/>
    <col min="7" max="7" width="15.1796875" style="57" customWidth="1"/>
    <col min="8" max="16384" width="11.7265625" style="57"/>
  </cols>
  <sheetData>
    <row r="1" spans="1:8" ht="20" x14ac:dyDescent="0.25">
      <c r="A1" s="65" t="s">
        <v>178</v>
      </c>
    </row>
    <row r="3" spans="1:8" ht="13" x14ac:dyDescent="0.25">
      <c r="A3" s="70" t="s">
        <v>197</v>
      </c>
    </row>
    <row r="4" spans="1:8" ht="13" x14ac:dyDescent="0.25">
      <c r="A4" s="70"/>
    </row>
    <row r="5" spans="1:8" ht="13" x14ac:dyDescent="0.25">
      <c r="A5" s="68" t="s">
        <v>198</v>
      </c>
    </row>
    <row r="6" spans="1:8" ht="51" customHeight="1" x14ac:dyDescent="0.25">
      <c r="A6" s="235" t="s">
        <v>355</v>
      </c>
      <c r="B6" s="235"/>
      <c r="C6" s="235"/>
      <c r="D6" s="235"/>
      <c r="E6" s="235"/>
      <c r="F6" s="235"/>
      <c r="G6" s="235"/>
      <c r="H6" s="235"/>
    </row>
    <row r="7" spans="1:8" ht="61.5" customHeight="1" x14ac:dyDescent="0.25">
      <c r="A7" s="235" t="s">
        <v>356</v>
      </c>
      <c r="B7" s="235"/>
      <c r="C7" s="235"/>
      <c r="D7" s="235"/>
      <c r="E7" s="235"/>
      <c r="F7" s="235"/>
      <c r="G7" s="235"/>
      <c r="H7" s="235"/>
    </row>
    <row r="9" spans="1:8" ht="13" x14ac:dyDescent="0.25">
      <c r="A9" s="68" t="s">
        <v>199</v>
      </c>
    </row>
    <row r="10" spans="1:8" ht="25.5" customHeight="1" x14ac:dyDescent="0.25">
      <c r="A10" s="235" t="s">
        <v>357</v>
      </c>
      <c r="B10" s="235"/>
      <c r="C10" s="235"/>
      <c r="D10" s="235"/>
      <c r="E10" s="235"/>
      <c r="F10" s="235"/>
      <c r="G10" s="235"/>
      <c r="H10" s="235"/>
    </row>
    <row r="11" spans="1:8" ht="51.65" customHeight="1" x14ac:dyDescent="0.25">
      <c r="A11" s="235" t="s">
        <v>358</v>
      </c>
      <c r="B11" s="235"/>
      <c r="C11" s="235"/>
      <c r="D11" s="235"/>
      <c r="E11" s="235"/>
      <c r="F11" s="235"/>
      <c r="G11" s="235"/>
      <c r="H11" s="235"/>
    </row>
    <row r="12" spans="1:8" ht="36.75" customHeight="1" x14ac:dyDescent="0.25">
      <c r="A12" s="235" t="s">
        <v>359</v>
      </c>
      <c r="B12" s="235"/>
      <c r="C12" s="235"/>
      <c r="D12" s="235"/>
      <c r="E12" s="235"/>
      <c r="F12" s="235"/>
      <c r="G12" s="235"/>
      <c r="H12" s="235"/>
    </row>
    <row r="13" spans="1:8" ht="39.65" customHeight="1" x14ac:dyDescent="0.25">
      <c r="A13" s="235" t="s">
        <v>360</v>
      </c>
      <c r="B13" s="235"/>
      <c r="C13" s="235"/>
      <c r="D13" s="235"/>
      <c r="E13" s="235"/>
      <c r="F13" s="235"/>
      <c r="G13" s="235"/>
      <c r="H13" s="235"/>
    </row>
    <row r="14" spans="1:8" ht="63.75" customHeight="1" x14ac:dyDescent="0.25">
      <c r="A14" s="235" t="s">
        <v>200</v>
      </c>
      <c r="B14" s="235"/>
      <c r="C14" s="235"/>
      <c r="D14" s="235"/>
      <c r="E14" s="235"/>
      <c r="F14" s="235"/>
      <c r="G14" s="235"/>
      <c r="H14" s="235"/>
    </row>
    <row r="16" spans="1:8" ht="12" thickBot="1" x14ac:dyDescent="0.3"/>
    <row r="17" spans="1:7" ht="15" thickBot="1" x14ac:dyDescent="0.4">
      <c r="A17" s="182" t="s">
        <v>42</v>
      </c>
      <c r="B17" s="183" t="s">
        <v>140</v>
      </c>
      <c r="C17" s="183" t="s">
        <v>141</v>
      </c>
      <c r="D17" s="183" t="s">
        <v>140</v>
      </c>
      <c r="E17" s="183" t="s">
        <v>141</v>
      </c>
      <c r="F17"/>
      <c r="G17"/>
    </row>
    <row r="18" spans="1:7" ht="15" thickTop="1" x14ac:dyDescent="0.35">
      <c r="A18" s="184"/>
      <c r="B18" s="185" t="s">
        <v>361</v>
      </c>
      <c r="C18" s="185" t="s">
        <v>361</v>
      </c>
      <c r="D18" s="185" t="s">
        <v>362</v>
      </c>
      <c r="E18" s="185" t="s">
        <v>362</v>
      </c>
      <c r="F18"/>
      <c r="G18"/>
    </row>
    <row r="19" spans="1:7" ht="15" thickBot="1" x14ac:dyDescent="0.4">
      <c r="A19" s="186" t="s">
        <v>142</v>
      </c>
      <c r="B19" s="188">
        <v>969658</v>
      </c>
      <c r="C19" s="188">
        <v>1229302</v>
      </c>
      <c r="D19" s="188">
        <v>1081661</v>
      </c>
      <c r="E19" s="188">
        <v>1316620</v>
      </c>
      <c r="F19"/>
      <c r="G19"/>
    </row>
    <row r="20" spans="1:7" ht="15" thickBot="1" x14ac:dyDescent="0.4">
      <c r="A20"/>
      <c r="B20"/>
      <c r="C20"/>
      <c r="D20"/>
      <c r="E20"/>
      <c r="F20"/>
      <c r="G20"/>
    </row>
    <row r="21" spans="1:7" ht="15" thickBot="1" x14ac:dyDescent="0.4">
      <c r="A21" s="182" t="s">
        <v>143</v>
      </c>
      <c r="B21" s="183" t="s">
        <v>140</v>
      </c>
      <c r="C21" s="183" t="s">
        <v>141</v>
      </c>
      <c r="D21" s="183" t="s">
        <v>140</v>
      </c>
      <c r="E21" s="183" t="s">
        <v>141</v>
      </c>
      <c r="F21"/>
      <c r="G21"/>
    </row>
    <row r="22" spans="1:7" ht="15" thickTop="1" x14ac:dyDescent="0.35">
      <c r="A22" s="184"/>
      <c r="B22" s="185" t="s">
        <v>361</v>
      </c>
      <c r="C22" s="185" t="s">
        <v>361</v>
      </c>
      <c r="D22" s="185" t="s">
        <v>362</v>
      </c>
      <c r="E22" s="185" t="s">
        <v>362</v>
      </c>
      <c r="F22"/>
      <c r="G22"/>
    </row>
    <row r="23" spans="1:7" ht="15" thickBot="1" x14ac:dyDescent="0.4">
      <c r="A23" s="186" t="s">
        <v>144</v>
      </c>
      <c r="B23" s="187">
        <v>557</v>
      </c>
      <c r="C23" s="187">
        <v>576</v>
      </c>
      <c r="D23" s="187">
        <v>558</v>
      </c>
      <c r="E23" s="187">
        <v>588</v>
      </c>
      <c r="F23"/>
      <c r="G23"/>
    </row>
    <row r="24" spans="1:7" ht="14.5" x14ac:dyDescent="0.35">
      <c r="A24"/>
      <c r="B24"/>
      <c r="C24"/>
      <c r="D24"/>
      <c r="E24"/>
      <c r="F24"/>
      <c r="G24"/>
    </row>
    <row r="25" spans="1:7" ht="15" thickBot="1" x14ac:dyDescent="0.4">
      <c r="A25" s="52" t="s">
        <v>145</v>
      </c>
      <c r="B25" s="16"/>
      <c r="C25" s="16"/>
      <c r="D25" s="16"/>
      <c r="E25" s="16"/>
      <c r="F25" s="16"/>
      <c r="G25" s="16"/>
    </row>
    <row r="26" spans="1:7" x14ac:dyDescent="0.25">
      <c r="A26" s="236" t="s">
        <v>146</v>
      </c>
      <c r="B26" s="238" t="s">
        <v>147</v>
      </c>
      <c r="C26" s="238" t="s">
        <v>148</v>
      </c>
      <c r="D26" s="238" t="s">
        <v>149</v>
      </c>
      <c r="E26" s="238" t="s">
        <v>150</v>
      </c>
      <c r="F26" s="183" t="s">
        <v>363</v>
      </c>
      <c r="G26" s="183" t="s">
        <v>364</v>
      </c>
    </row>
    <row r="27" spans="1:7" x14ac:dyDescent="0.25">
      <c r="A27" s="237"/>
      <c r="B27" s="239"/>
      <c r="C27" s="239"/>
      <c r="D27" s="239"/>
      <c r="E27" s="239"/>
      <c r="F27" s="189" t="s">
        <v>151</v>
      </c>
      <c r="G27" s="189" t="s">
        <v>365</v>
      </c>
    </row>
    <row r="28" spans="1:7" x14ac:dyDescent="0.25">
      <c r="A28" s="190" t="s">
        <v>37</v>
      </c>
      <c r="B28" s="191">
        <v>43282</v>
      </c>
      <c r="C28" s="191">
        <v>45809</v>
      </c>
      <c r="D28" s="201">
        <v>115000</v>
      </c>
      <c r="E28" s="192">
        <v>8.8999999999999996E-2</v>
      </c>
      <c r="F28" s="202">
        <v>92000</v>
      </c>
      <c r="G28" s="202">
        <v>92000</v>
      </c>
    </row>
    <row r="29" spans="1:7" x14ac:dyDescent="0.25">
      <c r="A29" s="184" t="s">
        <v>38</v>
      </c>
      <c r="B29" s="194">
        <v>43466</v>
      </c>
      <c r="C29" s="194">
        <v>45962</v>
      </c>
      <c r="D29" s="203">
        <v>177000</v>
      </c>
      <c r="E29" s="195">
        <v>8.6999999999999994E-2</v>
      </c>
      <c r="F29" s="204">
        <v>70485</v>
      </c>
      <c r="G29" s="204">
        <v>141228</v>
      </c>
    </row>
    <row r="30" spans="1:7" x14ac:dyDescent="0.25">
      <c r="A30" s="190" t="s">
        <v>39</v>
      </c>
      <c r="B30" s="191">
        <v>43709</v>
      </c>
      <c r="C30" s="191">
        <v>46266</v>
      </c>
      <c r="D30" s="201">
        <v>370000</v>
      </c>
      <c r="E30" s="192">
        <v>0.09</v>
      </c>
      <c r="F30" s="202">
        <v>263874</v>
      </c>
      <c r="G30" s="202">
        <v>263794</v>
      </c>
    </row>
    <row r="31" spans="1:7" x14ac:dyDescent="0.25">
      <c r="A31" s="184" t="s">
        <v>36</v>
      </c>
      <c r="B31" s="194">
        <v>43831</v>
      </c>
      <c r="C31" s="194">
        <v>45627</v>
      </c>
      <c r="D31" s="203">
        <v>154620</v>
      </c>
      <c r="E31" s="195">
        <v>0.09</v>
      </c>
      <c r="F31" s="204">
        <v>45877</v>
      </c>
      <c r="G31" s="204">
        <v>107608</v>
      </c>
    </row>
    <row r="32" spans="1:7" ht="12" thickBot="1" x14ac:dyDescent="0.3">
      <c r="A32" s="196" t="s">
        <v>39</v>
      </c>
      <c r="B32" s="197">
        <v>44166</v>
      </c>
      <c r="C32" s="197">
        <v>45261</v>
      </c>
      <c r="D32" s="205">
        <v>200000</v>
      </c>
      <c r="E32" s="198">
        <v>0.05</v>
      </c>
      <c r="F32" s="206">
        <v>199590</v>
      </c>
      <c r="G32" s="206">
        <v>179410</v>
      </c>
    </row>
    <row r="33" spans="1:11" ht="15.5" thickBot="1" x14ac:dyDescent="0.3">
      <c r="A33" s="54" t="s">
        <v>145</v>
      </c>
      <c r="B33" s="199"/>
      <c r="C33" s="199"/>
      <c r="D33" s="200"/>
      <c r="E33" s="199"/>
      <c r="F33" s="207">
        <v>671826</v>
      </c>
      <c r="G33" s="207">
        <v>784040</v>
      </c>
      <c r="H33" s="58"/>
      <c r="I33" s="58"/>
      <c r="J33" s="58"/>
      <c r="K33" s="58"/>
    </row>
    <row r="34" spans="1:11" ht="12" thickBot="1" x14ac:dyDescent="0.3"/>
    <row r="35" spans="1:11" ht="39" x14ac:dyDescent="0.25">
      <c r="A35" s="208" t="s">
        <v>42</v>
      </c>
      <c r="B35" s="209" t="s">
        <v>366</v>
      </c>
      <c r="C35" s="209" t="s">
        <v>152</v>
      </c>
    </row>
    <row r="36" spans="1:11" ht="13" x14ac:dyDescent="0.25">
      <c r="A36" s="210" t="s">
        <v>153</v>
      </c>
      <c r="B36" s="211"/>
      <c r="C36" s="211"/>
    </row>
    <row r="37" spans="1:11" ht="13" x14ac:dyDescent="0.25">
      <c r="A37" s="212" t="s">
        <v>154</v>
      </c>
      <c r="B37" s="216">
        <v>95800</v>
      </c>
      <c r="C37" s="216">
        <v>162124</v>
      </c>
    </row>
    <row r="38" spans="1:11" ht="13" x14ac:dyDescent="0.25">
      <c r="A38" s="210" t="s">
        <v>155</v>
      </c>
      <c r="B38" s="202">
        <v>255390</v>
      </c>
      <c r="C38" s="202">
        <v>142124</v>
      </c>
    </row>
    <row r="39" spans="1:11" ht="13" x14ac:dyDescent="0.25">
      <c r="A39" s="212" t="s">
        <v>156</v>
      </c>
      <c r="B39" s="214">
        <v>239424</v>
      </c>
      <c r="C39" s="214">
        <v>333034</v>
      </c>
    </row>
    <row r="40" spans="1:11" ht="13" x14ac:dyDescent="0.25">
      <c r="A40" s="210" t="s">
        <v>157</v>
      </c>
      <c r="B40" s="202">
        <v>126153</v>
      </c>
      <c r="C40" s="202">
        <v>271960</v>
      </c>
    </row>
    <row r="41" spans="1:11" ht="13" x14ac:dyDescent="0.25">
      <c r="A41" s="212" t="s">
        <v>158</v>
      </c>
      <c r="B41" s="214">
        <v>120059</v>
      </c>
      <c r="C41" s="214">
        <v>99328</v>
      </c>
    </row>
    <row r="42" spans="1:11" ht="13" x14ac:dyDescent="0.25">
      <c r="A42" s="210" t="s">
        <v>159</v>
      </c>
      <c r="B42" s="202">
        <v>3980590</v>
      </c>
      <c r="C42" s="202">
        <v>4082860</v>
      </c>
    </row>
    <row r="43" spans="1:11" ht="13.5" thickBot="1" x14ac:dyDescent="0.3">
      <c r="A43" s="213" t="s">
        <v>160</v>
      </c>
      <c r="B43" s="215">
        <v>4817416</v>
      </c>
      <c r="C43" s="215">
        <v>5091430</v>
      </c>
      <c r="D43" s="58"/>
      <c r="E43" s="58"/>
      <c r="F43" s="58"/>
      <c r="G43" s="58"/>
    </row>
    <row r="45" spans="1:11" ht="13" x14ac:dyDescent="0.25">
      <c r="A45" s="68" t="s">
        <v>201</v>
      </c>
    </row>
    <row r="46" spans="1:11" ht="49.5" customHeight="1" x14ac:dyDescent="0.25">
      <c r="A46" s="235" t="s">
        <v>367</v>
      </c>
      <c r="B46" s="235"/>
      <c r="C46" s="235"/>
      <c r="D46" s="235"/>
      <c r="E46" s="235"/>
      <c r="F46" s="235"/>
      <c r="G46" s="235"/>
      <c r="H46" s="235"/>
    </row>
  </sheetData>
  <mergeCells count="13">
    <mergeCell ref="A46:H46"/>
    <mergeCell ref="A14:H14"/>
    <mergeCell ref="A26:A27"/>
    <mergeCell ref="B26:B27"/>
    <mergeCell ref="C26:C27"/>
    <mergeCell ref="D26:D27"/>
    <mergeCell ref="E26:E27"/>
    <mergeCell ref="A13:H13"/>
    <mergeCell ref="A6:H6"/>
    <mergeCell ref="A7:H7"/>
    <mergeCell ref="A10:H10"/>
    <mergeCell ref="A11:H11"/>
    <mergeCell ref="A12:H1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9"/>
  <sheetViews>
    <sheetView showGridLines="0" workbookViewId="0">
      <selection activeCell="A5" sqref="A5"/>
    </sheetView>
  </sheetViews>
  <sheetFormatPr baseColWidth="10" defaultRowHeight="14.5" x14ac:dyDescent="0.35"/>
  <cols>
    <col min="1" max="1" width="11.453125" style="72"/>
  </cols>
  <sheetData>
    <row r="1" spans="1:8" s="57" customFormat="1" ht="20" x14ac:dyDescent="0.25">
      <c r="A1" s="65" t="s">
        <v>178</v>
      </c>
    </row>
    <row r="3" spans="1:8" x14ac:dyDescent="0.35">
      <c r="A3" s="70" t="s">
        <v>202</v>
      </c>
    </row>
    <row r="4" spans="1:8" x14ac:dyDescent="0.35">
      <c r="A4" s="70"/>
    </row>
    <row r="5" spans="1:8" x14ac:dyDescent="0.35">
      <c r="A5" s="68" t="s">
        <v>203</v>
      </c>
    </row>
    <row r="6" spans="1:8" ht="74.25" customHeight="1" x14ac:dyDescent="0.35">
      <c r="A6" s="235" t="s">
        <v>204</v>
      </c>
      <c r="B6" s="235"/>
      <c r="C6" s="235"/>
      <c r="D6" s="235"/>
      <c r="E6" s="235"/>
      <c r="F6" s="235"/>
      <c r="G6" s="235"/>
      <c r="H6" s="235"/>
    </row>
    <row r="7" spans="1:8" ht="99" customHeight="1" x14ac:dyDescent="0.35">
      <c r="A7" s="240" t="s">
        <v>368</v>
      </c>
      <c r="B7" s="240"/>
      <c r="C7" s="240"/>
      <c r="D7" s="240"/>
      <c r="E7" s="240"/>
      <c r="F7" s="240"/>
      <c r="G7" s="240"/>
      <c r="H7" s="240"/>
    </row>
    <row r="8" spans="1:8" x14ac:dyDescent="0.35">
      <c r="A8" s="68" t="s">
        <v>205</v>
      </c>
    </row>
    <row r="9" spans="1:8" ht="36.75" customHeight="1" x14ac:dyDescent="0.35">
      <c r="A9" s="235" t="s">
        <v>369</v>
      </c>
      <c r="B9" s="235"/>
      <c r="C9" s="235"/>
      <c r="D9" s="235"/>
      <c r="E9" s="235"/>
      <c r="F9" s="235"/>
      <c r="G9" s="235"/>
      <c r="H9" s="235"/>
    </row>
  </sheetData>
  <mergeCells count="3">
    <mergeCell ref="A6:H6"/>
    <mergeCell ref="A7:H7"/>
    <mergeCell ref="A9:H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2"/>
  <sheetViews>
    <sheetView showGridLines="0" workbookViewId="0"/>
  </sheetViews>
  <sheetFormatPr baseColWidth="10" defaultColWidth="11.453125" defaultRowHeight="11.5" x14ac:dyDescent="0.25"/>
  <cols>
    <col min="1" max="1" width="26.7265625" style="57" bestFit="1" customWidth="1"/>
    <col min="2" max="3" width="32" style="57" bestFit="1" customWidth="1"/>
    <col min="4" max="16384" width="11.453125" style="57"/>
  </cols>
  <sheetData>
    <row r="1" spans="1:3" ht="20" x14ac:dyDescent="0.25">
      <c r="A1" s="65" t="s">
        <v>178</v>
      </c>
    </row>
    <row r="3" spans="1:3" ht="13" x14ac:dyDescent="0.25">
      <c r="A3" s="70" t="s">
        <v>206</v>
      </c>
    </row>
    <row r="4" spans="1:3" ht="27" customHeight="1" x14ac:dyDescent="0.25">
      <c r="A4" s="235" t="s">
        <v>370</v>
      </c>
      <c r="B4" s="235"/>
      <c r="C4" s="235"/>
    </row>
    <row r="5" spans="1:3" ht="12" thickBot="1" x14ac:dyDescent="0.3"/>
    <row r="6" spans="1:3" ht="23" x14ac:dyDescent="0.25">
      <c r="A6" s="217" t="s">
        <v>161</v>
      </c>
      <c r="B6" s="218" t="s">
        <v>371</v>
      </c>
      <c r="C6" s="218" t="s">
        <v>372</v>
      </c>
    </row>
    <row r="7" spans="1:3" ht="12" thickBot="1" x14ac:dyDescent="0.3">
      <c r="A7" s="219" t="s">
        <v>162</v>
      </c>
      <c r="B7" s="193"/>
      <c r="C7" s="193"/>
    </row>
    <row r="8" spans="1:3" x14ac:dyDescent="0.25">
      <c r="A8" s="184" t="s">
        <v>163</v>
      </c>
      <c r="B8" s="221">
        <v>0</v>
      </c>
      <c r="C8" s="221">
        <v>-131023</v>
      </c>
    </row>
    <row r="9" spans="1:3" x14ac:dyDescent="0.25">
      <c r="A9" s="190" t="s">
        <v>164</v>
      </c>
      <c r="B9" s="222">
        <v>-202307</v>
      </c>
      <c r="C9" s="222">
        <v>-138430</v>
      </c>
    </row>
    <row r="10" spans="1:3" ht="12" thickBot="1" x14ac:dyDescent="0.3">
      <c r="A10" s="220" t="s">
        <v>165</v>
      </c>
      <c r="B10" s="207">
        <v>-202307</v>
      </c>
      <c r="C10" s="207">
        <v>-269453</v>
      </c>
    </row>
    <row r="12" spans="1:3" ht="12" thickBot="1" x14ac:dyDescent="0.3"/>
    <row r="13" spans="1:3" ht="23" x14ac:dyDescent="0.25">
      <c r="A13" s="217" t="s">
        <v>161</v>
      </c>
      <c r="B13" s="218" t="s">
        <v>371</v>
      </c>
      <c r="C13" s="218" t="s">
        <v>372</v>
      </c>
    </row>
    <row r="14" spans="1:3" ht="12" thickBot="1" x14ac:dyDescent="0.3">
      <c r="A14" s="219" t="s">
        <v>166</v>
      </c>
      <c r="B14" s="223"/>
      <c r="C14" s="223"/>
    </row>
    <row r="15" spans="1:3" x14ac:dyDescent="0.25">
      <c r="A15" s="184" t="s">
        <v>163</v>
      </c>
      <c r="B15" s="221">
        <v>123</v>
      </c>
      <c r="C15" s="221">
        <v>16604</v>
      </c>
    </row>
    <row r="16" spans="1:3" x14ac:dyDescent="0.25">
      <c r="A16" s="190" t="s">
        <v>164</v>
      </c>
      <c r="B16" s="222">
        <v>11478</v>
      </c>
      <c r="C16" s="222">
        <v>46318</v>
      </c>
    </row>
    <row r="17" spans="1:3" ht="12" thickBot="1" x14ac:dyDescent="0.3">
      <c r="A17" s="220" t="s">
        <v>165</v>
      </c>
      <c r="B17" s="207">
        <v>11601</v>
      </c>
      <c r="C17" s="224">
        <v>62922</v>
      </c>
    </row>
    <row r="19" spans="1:3" ht="12.75" customHeight="1" x14ac:dyDescent="0.25">
      <c r="A19" s="235" t="s">
        <v>373</v>
      </c>
      <c r="B19" s="235"/>
      <c r="C19" s="235"/>
    </row>
    <row r="20" spans="1:3" ht="13.5" thickBot="1" x14ac:dyDescent="0.3">
      <c r="A20" s="73"/>
    </row>
    <row r="21" spans="1:3" x14ac:dyDescent="0.25">
      <c r="A21" s="217" t="s">
        <v>161</v>
      </c>
      <c r="B21" s="225" t="s">
        <v>366</v>
      </c>
      <c r="C21" s="225" t="s">
        <v>152</v>
      </c>
    </row>
    <row r="22" spans="1:3" ht="12" thickBot="1" x14ac:dyDescent="0.3">
      <c r="A22" s="219" t="s">
        <v>167</v>
      </c>
      <c r="B22" s="226"/>
      <c r="C22" s="226"/>
    </row>
    <row r="23" spans="1:3" x14ac:dyDescent="0.25">
      <c r="A23" s="184" t="s">
        <v>168</v>
      </c>
      <c r="B23" s="221">
        <v>0</v>
      </c>
      <c r="C23" s="221">
        <v>31</v>
      </c>
    </row>
    <row r="24" spans="1:3" x14ac:dyDescent="0.25">
      <c r="A24" s="190" t="s">
        <v>169</v>
      </c>
      <c r="B24" s="222">
        <v>16960</v>
      </c>
      <c r="C24" s="222">
        <v>12563</v>
      </c>
    </row>
    <row r="25" spans="1:3" x14ac:dyDescent="0.25">
      <c r="A25" s="227" t="s">
        <v>35</v>
      </c>
      <c r="B25" s="229">
        <v>16960</v>
      </c>
      <c r="C25" s="229">
        <v>12594</v>
      </c>
    </row>
    <row r="26" spans="1:3" x14ac:dyDescent="0.25">
      <c r="A26" s="241"/>
      <c r="B26" s="242"/>
      <c r="C26" s="242"/>
    </row>
    <row r="27" spans="1:3" x14ac:dyDescent="0.25">
      <c r="A27" s="241"/>
      <c r="B27" s="242"/>
      <c r="C27" s="242"/>
    </row>
    <row r="28" spans="1:3" x14ac:dyDescent="0.25">
      <c r="A28" s="227" t="s">
        <v>161</v>
      </c>
      <c r="B28" s="228" t="s">
        <v>366</v>
      </c>
      <c r="C28" s="228" t="s">
        <v>152</v>
      </c>
    </row>
    <row r="29" spans="1:3" x14ac:dyDescent="0.25">
      <c r="A29" s="219" t="s">
        <v>170</v>
      </c>
      <c r="B29" s="226"/>
      <c r="C29" s="226"/>
    </row>
    <row r="30" spans="1:3" x14ac:dyDescent="0.25">
      <c r="A30" s="184" t="s">
        <v>171</v>
      </c>
      <c r="B30" s="230">
        <v>0</v>
      </c>
      <c r="C30" s="230">
        <v>0</v>
      </c>
    </row>
    <row r="31" spans="1:3" x14ac:dyDescent="0.25">
      <c r="A31" s="190" t="s">
        <v>172</v>
      </c>
      <c r="B31" s="222">
        <v>59906</v>
      </c>
      <c r="C31" s="222">
        <v>155827</v>
      </c>
    </row>
    <row r="32" spans="1:3" ht="12" thickBot="1" x14ac:dyDescent="0.3">
      <c r="A32" s="220" t="s">
        <v>165</v>
      </c>
      <c r="B32" s="207">
        <v>59906</v>
      </c>
      <c r="C32" s="207">
        <v>155827</v>
      </c>
    </row>
  </sheetData>
  <mergeCells count="5">
    <mergeCell ref="A4:C4"/>
    <mergeCell ref="A19:C19"/>
    <mergeCell ref="A26:A27"/>
    <mergeCell ref="B26:B27"/>
    <mergeCell ref="C26:C2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8"/>
  <sheetViews>
    <sheetView showGridLines="0" workbookViewId="0"/>
  </sheetViews>
  <sheetFormatPr baseColWidth="10" defaultColWidth="11.453125" defaultRowHeight="11.5" x14ac:dyDescent="0.25"/>
  <cols>
    <col min="1" max="16384" width="11.453125" style="57"/>
  </cols>
  <sheetData>
    <row r="1" spans="1:9" ht="20" x14ac:dyDescent="0.25">
      <c r="A1" s="65" t="s">
        <v>178</v>
      </c>
    </row>
    <row r="3" spans="1:9" ht="13" x14ac:dyDescent="0.25">
      <c r="A3" s="66" t="s">
        <v>194</v>
      </c>
    </row>
    <row r="4" spans="1:9" ht="13" x14ac:dyDescent="0.25">
      <c r="A4" s="68" t="s">
        <v>375</v>
      </c>
    </row>
    <row r="5" spans="1:9" ht="27" customHeight="1" x14ac:dyDescent="0.25">
      <c r="A5" s="235" t="s">
        <v>374</v>
      </c>
      <c r="B5" s="235"/>
      <c r="C5" s="235"/>
      <c r="D5" s="235"/>
      <c r="E5" s="235"/>
      <c r="F5" s="235"/>
      <c r="G5" s="235"/>
      <c r="H5" s="235"/>
      <c r="I5" s="235"/>
    </row>
    <row r="7" spans="1:9" ht="13" x14ac:dyDescent="0.25">
      <c r="A7" s="68" t="s">
        <v>376</v>
      </c>
    </row>
    <row r="8" spans="1:9" ht="38.25" customHeight="1" x14ac:dyDescent="0.25">
      <c r="A8" s="235" t="s">
        <v>377</v>
      </c>
      <c r="B8" s="235"/>
      <c r="C8" s="235"/>
      <c r="D8" s="235"/>
      <c r="E8" s="235"/>
      <c r="F8" s="235"/>
      <c r="G8" s="235"/>
      <c r="H8" s="235"/>
      <c r="I8" s="235"/>
    </row>
  </sheetData>
  <mergeCells count="2">
    <mergeCell ref="A5:I5"/>
    <mergeCell ref="A8:I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6"/>
  <dimension ref="A1:D15"/>
  <sheetViews>
    <sheetView showGridLines="0" zoomScale="85" zoomScaleNormal="85" workbookViewId="0">
      <selection activeCell="B10" sqref="B10"/>
    </sheetView>
  </sheetViews>
  <sheetFormatPr baseColWidth="10" defaultColWidth="11.7265625" defaultRowHeight="14.5" x14ac:dyDescent="0.35"/>
  <cols>
    <col min="1" max="1" width="62.54296875" bestFit="1" customWidth="1"/>
    <col min="2" max="2" width="6.54296875" bestFit="1" customWidth="1"/>
    <col min="3" max="4" width="11.7265625" style="5"/>
  </cols>
  <sheetData>
    <row r="1" spans="1:4" ht="15" thickBot="1" x14ac:dyDescent="0.4">
      <c r="A1" s="11" t="s">
        <v>0</v>
      </c>
      <c r="B1" s="12">
        <v>2019</v>
      </c>
    </row>
    <row r="2" spans="1:4" ht="15" thickBot="1" x14ac:dyDescent="0.4">
      <c r="A2" s="11" t="s">
        <v>5</v>
      </c>
      <c r="B2" s="6">
        <v>192002</v>
      </c>
    </row>
    <row r="3" spans="1:4" ht="15" thickBot="1" x14ac:dyDescent="0.4">
      <c r="A3" s="4" t="s">
        <v>6</v>
      </c>
      <c r="B3" s="2">
        <v>29674</v>
      </c>
    </row>
    <row r="4" spans="1:4" ht="15" thickBot="1" x14ac:dyDescent="0.4">
      <c r="A4" s="4" t="s">
        <v>7</v>
      </c>
      <c r="B4" s="7" t="s">
        <v>3</v>
      </c>
    </row>
    <row r="5" spans="1:4" ht="15" thickBot="1" x14ac:dyDescent="0.4">
      <c r="A5" s="4" t="s">
        <v>8</v>
      </c>
      <c r="B5" s="2">
        <v>-2186</v>
      </c>
    </row>
    <row r="6" spans="1:4" ht="15" thickBot="1" x14ac:dyDescent="0.4">
      <c r="A6" s="4" t="s">
        <v>9</v>
      </c>
      <c r="B6" s="2">
        <v>25539</v>
      </c>
    </row>
    <row r="7" spans="1:4" ht="15" thickBot="1" x14ac:dyDescent="0.4">
      <c r="A7" s="4" t="s">
        <v>10</v>
      </c>
      <c r="B7" s="2">
        <v>6405</v>
      </c>
    </row>
    <row r="8" spans="1:4" ht="15" thickBot="1" x14ac:dyDescent="0.4">
      <c r="A8" s="11" t="s">
        <v>11</v>
      </c>
      <c r="B8" s="6">
        <v>251434</v>
      </c>
      <c r="C8" s="5">
        <f>SUM(B2:B7)</f>
        <v>251434</v>
      </c>
      <c r="D8" s="5">
        <f>C8-B8</f>
        <v>0</v>
      </c>
    </row>
    <row r="9" spans="1:4" ht="15" thickBot="1" x14ac:dyDescent="0.4">
      <c r="A9" s="4" t="s">
        <v>12</v>
      </c>
      <c r="B9" s="2">
        <v>-89377</v>
      </c>
    </row>
    <row r="10" spans="1:4" ht="15" thickBot="1" x14ac:dyDescent="0.4">
      <c r="A10" s="11" t="s">
        <v>13</v>
      </c>
      <c r="B10" s="6">
        <v>162057</v>
      </c>
      <c r="C10" s="5">
        <f>B8+B9</f>
        <v>162057</v>
      </c>
      <c r="D10" s="5">
        <f>C10-B10</f>
        <v>0</v>
      </c>
    </row>
    <row r="11" spans="1:4" ht="15" thickBot="1" x14ac:dyDescent="0.4">
      <c r="A11" s="4" t="s">
        <v>14</v>
      </c>
      <c r="B11" s="2">
        <v>162525</v>
      </c>
    </row>
    <row r="12" spans="1:4" ht="15" thickBot="1" x14ac:dyDescent="0.4">
      <c r="A12" s="11" t="s">
        <v>15</v>
      </c>
      <c r="B12" s="6">
        <v>324582</v>
      </c>
      <c r="C12" s="5">
        <f>B10+B11</f>
        <v>324582</v>
      </c>
      <c r="D12" s="5">
        <f>C12-B12</f>
        <v>0</v>
      </c>
    </row>
    <row r="13" spans="1:4" ht="15" thickBot="1" x14ac:dyDescent="0.4">
      <c r="A13" s="11" t="s">
        <v>16</v>
      </c>
      <c r="B13" s="8"/>
    </row>
    <row r="14" spans="1:4" ht="15" thickBot="1" x14ac:dyDescent="0.4">
      <c r="A14" s="4" t="s">
        <v>17</v>
      </c>
      <c r="B14" s="2">
        <v>31452</v>
      </c>
    </row>
    <row r="15" spans="1:4" ht="15" thickBot="1" x14ac:dyDescent="0.4">
      <c r="A15" s="4" t="s">
        <v>18</v>
      </c>
      <c r="B15" s="6">
        <v>293130</v>
      </c>
      <c r="C15" s="5">
        <f>B12-B14</f>
        <v>293130</v>
      </c>
      <c r="D15" s="5">
        <f>C15-B15</f>
        <v>0</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7"/>
  <dimension ref="A1:G11"/>
  <sheetViews>
    <sheetView showGridLines="0" workbookViewId="0">
      <selection activeCell="B10" sqref="B10"/>
    </sheetView>
  </sheetViews>
  <sheetFormatPr baseColWidth="10" defaultColWidth="11.453125" defaultRowHeight="14.5" x14ac:dyDescent="0.35"/>
  <cols>
    <col min="1" max="1" width="27.1796875" bestFit="1" customWidth="1"/>
    <col min="2" max="2" width="31.26953125" bestFit="1" customWidth="1"/>
    <col min="3" max="3" width="23.453125" bestFit="1" customWidth="1"/>
    <col min="4" max="4" width="29.81640625" bestFit="1" customWidth="1"/>
    <col min="5" max="5" width="18.26953125" bestFit="1" customWidth="1"/>
    <col min="6" max="7" width="11.453125" style="5"/>
  </cols>
  <sheetData>
    <row r="1" spans="1:7" x14ac:dyDescent="0.35">
      <c r="A1" s="10" t="s">
        <v>19</v>
      </c>
      <c r="B1" s="243" t="s">
        <v>20</v>
      </c>
      <c r="C1" s="243" t="s">
        <v>21</v>
      </c>
      <c r="D1" s="243" t="s">
        <v>22</v>
      </c>
      <c r="E1" s="243" t="s">
        <v>23</v>
      </c>
    </row>
    <row r="2" spans="1:7" ht="15" thickBot="1" x14ac:dyDescent="0.4">
      <c r="A2" s="11" t="s">
        <v>0</v>
      </c>
      <c r="B2" s="244"/>
      <c r="C2" s="244"/>
      <c r="D2" s="244"/>
      <c r="E2" s="244"/>
    </row>
    <row r="3" spans="1:7" ht="15" thickBot="1" x14ac:dyDescent="0.4">
      <c r="A3" s="11" t="s">
        <v>1</v>
      </c>
      <c r="B3" s="12"/>
      <c r="C3" s="12"/>
      <c r="D3" s="12"/>
      <c r="E3" s="12"/>
    </row>
    <row r="4" spans="1:7" ht="15" thickBot="1" x14ac:dyDescent="0.4">
      <c r="A4" s="4" t="s">
        <v>2</v>
      </c>
      <c r="B4" s="2">
        <v>1850823</v>
      </c>
      <c r="C4" s="2">
        <v>-171829</v>
      </c>
      <c r="D4" s="2">
        <v>1678994</v>
      </c>
      <c r="E4" s="9" t="s">
        <v>24</v>
      </c>
      <c r="F4" s="5">
        <f>B4+C4</f>
        <v>1678994</v>
      </c>
      <c r="G4" s="5">
        <f>F4-D4</f>
        <v>0</v>
      </c>
    </row>
    <row r="5" spans="1:7" ht="15" thickBot="1" x14ac:dyDescent="0.4">
      <c r="A5" s="4" t="s">
        <v>25</v>
      </c>
      <c r="B5" s="7">
        <v>0</v>
      </c>
      <c r="C5" s="2">
        <v>333886</v>
      </c>
      <c r="D5" s="2">
        <v>333886</v>
      </c>
      <c r="E5" s="9" t="s">
        <v>26</v>
      </c>
      <c r="F5" s="5">
        <f t="shared" ref="F5:F6" si="0">B5+C5</f>
        <v>333886</v>
      </c>
      <c r="G5" s="5">
        <f t="shared" ref="G5:G6" si="1">F5-D5</f>
        <v>0</v>
      </c>
    </row>
    <row r="6" spans="1:7" ht="15" thickBot="1" x14ac:dyDescent="0.4">
      <c r="A6" s="4" t="s">
        <v>27</v>
      </c>
      <c r="B6" s="2">
        <v>58559</v>
      </c>
      <c r="C6" s="2">
        <v>-8744</v>
      </c>
      <c r="D6" s="2">
        <v>49815</v>
      </c>
      <c r="E6" s="9" t="s">
        <v>28</v>
      </c>
      <c r="F6" s="5">
        <f t="shared" si="0"/>
        <v>49815</v>
      </c>
      <c r="G6" s="5">
        <f t="shared" si="1"/>
        <v>0</v>
      </c>
    </row>
    <row r="7" spans="1:7" ht="15" thickBot="1" x14ac:dyDescent="0.4">
      <c r="A7" s="11" t="s">
        <v>4</v>
      </c>
      <c r="B7" s="8"/>
      <c r="C7" s="8"/>
      <c r="D7" s="8"/>
      <c r="E7" s="9"/>
    </row>
    <row r="8" spans="1:7" ht="15" thickBot="1" x14ac:dyDescent="0.4">
      <c r="A8" s="4" t="s">
        <v>29</v>
      </c>
      <c r="B8" s="7">
        <v>0</v>
      </c>
      <c r="C8" s="2">
        <v>293131</v>
      </c>
      <c r="D8" s="2">
        <v>293131</v>
      </c>
      <c r="E8" s="9" t="s">
        <v>30</v>
      </c>
      <c r="F8" s="5">
        <f t="shared" ref="F8:F11" si="2">B8+C8</f>
        <v>293131</v>
      </c>
      <c r="G8" s="5">
        <f t="shared" ref="G8:G11" si="3">F8-D8</f>
        <v>0</v>
      </c>
    </row>
    <row r="9" spans="1:7" ht="15" thickBot="1" x14ac:dyDescent="0.4">
      <c r="A9" s="4" t="s">
        <v>31</v>
      </c>
      <c r="B9" s="2">
        <v>2790874</v>
      </c>
      <c r="C9" s="2">
        <v>-147369</v>
      </c>
      <c r="D9" s="2">
        <v>2643505</v>
      </c>
      <c r="E9" s="9" t="s">
        <v>32</v>
      </c>
      <c r="F9" s="5">
        <f t="shared" si="2"/>
        <v>2643505</v>
      </c>
      <c r="G9" s="5">
        <f t="shared" si="3"/>
        <v>0</v>
      </c>
    </row>
    <row r="10" spans="1:7" ht="15" thickBot="1" x14ac:dyDescent="0.4">
      <c r="A10" s="4" t="s">
        <v>33</v>
      </c>
      <c r="B10" s="7">
        <v>0</v>
      </c>
      <c r="C10" s="2">
        <v>31452</v>
      </c>
      <c r="D10" s="2">
        <v>31452</v>
      </c>
      <c r="E10" s="9" t="s">
        <v>30</v>
      </c>
      <c r="F10" s="5">
        <f t="shared" si="2"/>
        <v>31452</v>
      </c>
      <c r="G10" s="5">
        <f t="shared" si="3"/>
        <v>0</v>
      </c>
    </row>
    <row r="11" spans="1:7" ht="15" thickBot="1" x14ac:dyDescent="0.4">
      <c r="A11" s="4" t="s">
        <v>34</v>
      </c>
      <c r="B11" s="2">
        <v>212884</v>
      </c>
      <c r="C11" s="2">
        <v>-15157</v>
      </c>
      <c r="D11" s="2">
        <v>197727</v>
      </c>
      <c r="E11" s="9" t="s">
        <v>32</v>
      </c>
      <c r="F11" s="5">
        <f t="shared" si="2"/>
        <v>197727</v>
      </c>
      <c r="G11" s="5">
        <f t="shared" si="3"/>
        <v>0</v>
      </c>
    </row>
  </sheetData>
  <mergeCells count="4">
    <mergeCell ref="B1:B2"/>
    <mergeCell ref="C1:C2"/>
    <mergeCell ref="D1:D2"/>
    <mergeCell ref="E1:E2"/>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1q7BxQM07Ril9yrw4TmWJEOeBwS3/ViH8YC5fm5S1KE=</DigestValue>
    </Reference>
    <Reference Type="http://www.w3.org/2000/09/xmldsig#Object" URI="#idOfficeObject">
      <DigestMethod Algorithm="http://www.w3.org/2001/04/xmlenc#sha256"/>
      <DigestValue>TgJpeEabWaslJ8/YaW7UcsTlgkrqLqXQZKlkvj+CzlY=</DigestValue>
    </Reference>
    <Reference Type="http://uri.etsi.org/01903#SignedProperties" URI="#idSignedProperties">
      <Transforms>
        <Transform Algorithm="http://www.w3.org/TR/2001/REC-xml-c14n-20010315"/>
      </Transforms>
      <DigestMethod Algorithm="http://www.w3.org/2001/04/xmlenc#sha256"/>
      <DigestValue>y+nqxB/BF3sz/T46Rp6SsYB2zocjLWKQdUv/Z2mszw8=</DigestValue>
    </Reference>
    <Reference Type="http://www.w3.org/2000/09/xmldsig#Object" URI="#idValidSigLnImg">
      <DigestMethod Algorithm="http://www.w3.org/2001/04/xmlenc#sha256"/>
      <DigestValue>xgAFGD9l0f9SgRTzrHHzqVIfun9VXvIiA3od3i+ORgE=</DigestValue>
    </Reference>
    <Reference Type="http://www.w3.org/2000/09/xmldsig#Object" URI="#idInvalidSigLnImg">
      <DigestMethod Algorithm="http://www.w3.org/2001/04/xmlenc#sha256"/>
      <DigestValue>LBpwTZTdwvOLVF+nkomPwaRq1Gk/vTkQu4YPL6y+opU=</DigestValue>
    </Reference>
  </SignedInfo>
  <SignatureValue>NsdGk/Lj4xkauN7fjE49gSuJp2Fe950J1JcQesMw2nm1S1JiiKAowCwtUGqot6kDF/r5LoxSEGxv
XOQbVb3pcLibBNLkfWxuvOyK7OyAxPSmj6N6l6WKZQna77nT1ky8/Dhswted5O1RtR7k9tzjmxcJ
6Aqs2uC39Z1C4DrRQPLXAH0elAKJBR50JUlHFxt/kU+Q/DlzNRbTvKP1shZjcTUOZi+78S/soqbx
g17jT33E2VxUdy5poO/YEc1Le8W3/fI8AgAMSPTBXGj2JGPGsbAqkv+/9MwYvc/JEDVwbRQTM0kB
BM+fQX8j1rPJHhf8DDkLuoncWLaPuJy/yP9Gww==</SignatureValue>
  <KeyInfo>
    <X509Data>
      <X509Certificate>MIIIATCCBemgAwIBAgIIHxLwQM7QIkgwDQYJKoZIhvcNAQELBQAwWzEXMBUGA1UEBRMOUlVDIDgwMDUwMTcyLTExGjAYBgNVBAMTEUNBLURPQ1VNRU5UQSBTLkEuMRcwFQYDVQQKEw5ET0NVTUVOVEEgUy5BLjELMAkGA1UEBhMCUFkwHhcNMjEwMzI2MTI1NDIxWhcNMjMwMzI2MTQwNDIxWjCBoTELMAkGA1UEBhMCUFkxFTATBgNVBAQMDEZBQ0VUVEkgUEFORTESMBAGA1UEBRMJQ0kzNTQyMDU4MRYwFAYDVQQqDA1NWVJUQSBCRUFUUklaMRcwFQYDVQQKDA5QRVJTT05BIEZJU0lDQTERMA8GA1UECwwIRklSTUEgRjIxIzAhBgNVBAMMGk1ZUlRBIEJFQVRSSVogRkFDRVRUSSBQQU5FMIIBIjANBgkqhkiG9w0BAQEFAAOCAQ8AMIIBCgKCAQEAu0jJI+UI4VLtwXIio9IzO+ICFDJaelzJzvtdiLPYJ/Xmv7aDAS0XT00fax/gGsVcS1WvgrgeADWjDvy2Kw51q+ctLcB1r6+YgTRofXtTHdtKnVqgx2f8p6sH+wcAdxM4CDsJ1oO1KRGUXv0GQwxyaPr2wqkTRuhDjfPvjmJgOtLGvwRYEt54MXBVxO6+sGZbaxhv4xqXY09Z8NSNSt/1ebyDkdz9bXLE5AtZiDdnN9fYFEP9m/X1jjugXoZuDWKxqkj2Ol5/LKG7L41JigU4rPGiks/Zi0SG/BvBx1oC+o0gzS9Q+thz499PEe065igpCJFRuEGl5xUhE/R62NzWWwIDAQABo4IDgDCCA3wwDAYDVR0TAQH/BAIwADAOBgNVHQ8BAf8EBAMCBeAwKgYDVR0lAQH/BCAwHgYIKwYBBQUHAwEGCCsGAQUFBwMCBggrBgEFBQcDBDAdBgNVHQ4EFgQUiYvEzKE0Hk8+QIUOQMYy5xbXrl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15cnRhLmZhY2V0dGlAdGlnby5uZXQ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nz41ulnA0tsesFCBDHdgRjfRpMfeNPsB7hu8On0pExvhGoxHPuSh3+CTA8BYYnUUySubnrCD62rsSNGXsDMMFuX+XmdcUZu+sbkrzdoF1eD9FIRGyqWVt+7VTwMt12FFfHy19Q+8rTFtmmZRoNOJB+8J+baKRER66wTGE1f7O3zbhzMzdRUFeeg8AKg0q/pics6DqYRgPdNj7Hb8VxzgVCID43QNokXO7C/C1ipAiFjVCVqXiJ+qSqSQtx7w8b8s7o9qC9tYfQlTbMQ8Q2QClfcPVb4NWkBq7Lk5M2iNoxur7kT9vNqtmCFIO18ahMf5E42V4eJJNCVJiLwLvmRaxsHe910mGTTZOIMdAqrJdks0FtN80Q4wHQ0+9AZSucpf6N1dzn4uWKEQtBjLhKyrhY/qLhMdNTNDlHzHFx4MZAMqvvEVWo0Yb9wd5wNbBMbm4YIRTyTsWDv1l08m7v11XCmyVkqOGVVA6hzSSTzmQVE4qo3jrGBWaX3RT9GW0qDhkgY1hFfKqqbOdIsmlpj47EXnijHLvYFaiIIVG4Mq9OhW/1UO428l8zmhA3h9GNYMs4lZ3Rv2khBELbzwDnkCSbkHsz5yqMwQBSCWYiTe+T9Gzqh0y8UHqNqTHqJGQqhBtzJLJkvdYyqAebx+oXIUzmNIeREDh+0U81LC3nkZQ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NH4PhJJZqaojRcDpL1jhsuCpTzvqEf6+oozYFnkJmp0=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9n0vlM7AIDbirkp0jGE5SyARlVWVmFguJuDs5hrkypM=</DigestValue>
      </Reference>
      <Reference URI="/xl/media/image1.emf?ContentType=image/x-emf">
        <DigestMethod Algorithm="http://www.w3.org/2001/04/xmlenc#sha256"/>
        <DigestValue>NNeeH7UkfOMvKGYgi5SgLztYe/WzY2Z3Thb2ow1yiRQ=</DigestValue>
      </Reference>
      <Reference URI="/xl/media/image2.emf?ContentType=image/x-emf">
        <DigestMethod Algorithm="http://www.w3.org/2001/04/xmlenc#sha256"/>
        <DigestValue>2ZBz3Mb0yG2iMx/VuE6rkjb2ZoRNAueVGt88l2TQgIk=</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iMiZZZDHPZpnYXuJ9/bV8PmfK8gnaA+RNXS0KmXgrmM=</DigestValue>
      </Reference>
      <Reference URI="/xl/printerSettings/printerSettings3.bin?ContentType=application/vnd.openxmlformats-officedocument.spreadsheetml.printerSettings">
        <DigestMethod Algorithm="http://www.w3.org/2001/04/xmlenc#sha256"/>
        <DigestValue>iMiZZZDHPZpnYXuJ9/bV8PmfK8gnaA+RNXS0KmXgrmM=</DigestValue>
      </Reference>
      <Reference URI="/xl/printerSettings/printerSettings4.bin?ContentType=application/vnd.openxmlformats-officedocument.spreadsheetml.printerSettings">
        <DigestMethod Algorithm="http://www.w3.org/2001/04/xmlenc#sha256"/>
        <DigestValue>iMiZZZDHPZpnYXuJ9/bV8PmfK8gnaA+RNXS0KmXgrmM=</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iMiZZZDHPZpnYXuJ9/bV8PmfK8gnaA+RNXS0KmXgrmM=</DigestValue>
      </Reference>
      <Reference URI="/xl/sharedStrings.xml?ContentType=application/vnd.openxmlformats-officedocument.spreadsheetml.sharedStrings+xml">
        <DigestMethod Algorithm="http://www.w3.org/2001/04/xmlenc#sha256"/>
        <DigestValue>0YuLOixKyhNUyTDRk3Xh97akRK/7V2kupOyNYsEJA9A=</DigestValue>
      </Reference>
      <Reference URI="/xl/styles.xml?ContentType=application/vnd.openxmlformats-officedocument.spreadsheetml.styles+xml">
        <DigestMethod Algorithm="http://www.w3.org/2001/04/xmlenc#sha256"/>
        <DigestValue>qqR2wlDRSAmM7WfvxlcfmhBvm/26RSdgvrMlUSm1DMY=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KyS9JnMhyLSsrapkJvQ7iUnGOrzZZTyodmDUaD5e1jc=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QEA/qxxuzwGISlkjw9nXGVxobzKnn8F4XR8onpzxEpA=</DigestValue>
      </Reference>
      <Reference URI="/xl/worksheets/sheet10.xml?ContentType=application/vnd.openxmlformats-officedocument.spreadsheetml.worksheet+xml">
        <DigestMethod Algorithm="http://www.w3.org/2001/04/xmlenc#sha256"/>
        <DigestValue>f8LtDayTfpMdp85o+XvIX7JGG3I/cxfm7gzw/DeM0xI=</DigestValue>
      </Reference>
      <Reference URI="/xl/worksheets/sheet11.xml?ContentType=application/vnd.openxmlformats-officedocument.spreadsheetml.worksheet+xml">
        <DigestMethod Algorithm="http://www.w3.org/2001/04/xmlenc#sha256"/>
        <DigestValue>GYQr4IYhfWO2E/k3HCDwSBfmxdgy/vZc7WWwQELMVes=</DigestValue>
      </Reference>
      <Reference URI="/xl/worksheets/sheet12.xml?ContentType=application/vnd.openxmlformats-officedocument.spreadsheetml.worksheet+xml">
        <DigestMethod Algorithm="http://www.w3.org/2001/04/xmlenc#sha256"/>
        <DigestValue>uhn2ysQrtcqNa34SifZqBlFRGmiw3j62qz9BvWg4UbA=</DigestValue>
      </Reference>
      <Reference URI="/xl/worksheets/sheet13.xml?ContentType=application/vnd.openxmlformats-officedocument.spreadsheetml.worksheet+xml">
        <DigestMethod Algorithm="http://www.w3.org/2001/04/xmlenc#sha256"/>
        <DigestValue>1G0WbXZhaZyMImPXjZAlk6M2quuRfaV5GEh302CrwhM=</DigestValue>
      </Reference>
      <Reference URI="/xl/worksheets/sheet14.xml?ContentType=application/vnd.openxmlformats-officedocument.spreadsheetml.worksheet+xml">
        <DigestMethod Algorithm="http://www.w3.org/2001/04/xmlenc#sha256"/>
        <DigestValue>4scXWy/Q8gDEVS+ebN12X8W4aZirGVBlYRgrm5rn2A8=</DigestValue>
      </Reference>
      <Reference URI="/xl/worksheets/sheet15.xml?ContentType=application/vnd.openxmlformats-officedocument.spreadsheetml.worksheet+xml">
        <DigestMethod Algorithm="http://www.w3.org/2001/04/xmlenc#sha256"/>
        <DigestValue>vo86vuYGyoa7ycNe89kM+UXeAOJ99wjja+OB5HL/dcY=</DigestValue>
      </Reference>
      <Reference URI="/xl/worksheets/sheet16.xml?ContentType=application/vnd.openxmlformats-officedocument.spreadsheetml.worksheet+xml">
        <DigestMethod Algorithm="http://www.w3.org/2001/04/xmlenc#sha256"/>
        <DigestValue>lQPfpdoIA5VViz7bDylRjdVy3qDCQCyBksX/S7XEk2s=</DigestValue>
      </Reference>
      <Reference URI="/xl/worksheets/sheet2.xml?ContentType=application/vnd.openxmlformats-officedocument.spreadsheetml.worksheet+xml">
        <DigestMethod Algorithm="http://www.w3.org/2001/04/xmlenc#sha256"/>
        <DigestValue>22j0KdD2G4dujyqU7HJYkxi8zbXjxNs1h/yWm6f1yJo=</DigestValue>
      </Reference>
      <Reference URI="/xl/worksheets/sheet3.xml?ContentType=application/vnd.openxmlformats-officedocument.spreadsheetml.worksheet+xml">
        <DigestMethod Algorithm="http://www.w3.org/2001/04/xmlenc#sha256"/>
        <DigestValue>fkNt5k+id/hekwAJYcXO7vvKnDGCPubCAO24xGHaZ1c=</DigestValue>
      </Reference>
      <Reference URI="/xl/worksheets/sheet4.xml?ContentType=application/vnd.openxmlformats-officedocument.spreadsheetml.worksheet+xml">
        <DigestMethod Algorithm="http://www.w3.org/2001/04/xmlenc#sha256"/>
        <DigestValue>BQt3lRG65zcsydBgpp8Gn1Sd8ztQdN1+aUO7YvdCR8U=</DigestValue>
      </Reference>
      <Reference URI="/xl/worksheets/sheet5.xml?ContentType=application/vnd.openxmlformats-officedocument.spreadsheetml.worksheet+xml">
        <DigestMethod Algorithm="http://www.w3.org/2001/04/xmlenc#sha256"/>
        <DigestValue>P18UNbrQ1fIsnXdKi3AIDf/S6OFociYw6nbsKhHzucQ=</DigestValue>
      </Reference>
      <Reference URI="/xl/worksheets/sheet6.xml?ContentType=application/vnd.openxmlformats-officedocument.spreadsheetml.worksheet+xml">
        <DigestMethod Algorithm="http://www.w3.org/2001/04/xmlenc#sha256"/>
        <DigestValue>thbuDdt0oaN6lXEdBvxaoymVONAdguz3T85S2c5bKFs=</DigestValue>
      </Reference>
      <Reference URI="/xl/worksheets/sheet7.xml?ContentType=application/vnd.openxmlformats-officedocument.spreadsheetml.worksheet+xml">
        <DigestMethod Algorithm="http://www.w3.org/2001/04/xmlenc#sha256"/>
        <DigestValue>BiCVWK/3Iao5JjVrWP9rTKlU/x2jrlnwt1P4qJm54sQ=</DigestValue>
      </Reference>
      <Reference URI="/xl/worksheets/sheet8.xml?ContentType=application/vnd.openxmlformats-officedocument.spreadsheetml.worksheet+xml">
        <DigestMethod Algorithm="http://www.w3.org/2001/04/xmlenc#sha256"/>
        <DigestValue>JKmoUSkSFN2SssYSWGMuye1ycjL1nuCPvxeZn7GUvPI=</DigestValue>
      </Reference>
      <Reference URI="/xl/worksheets/sheet9.xml?ContentType=application/vnd.openxmlformats-officedocument.spreadsheetml.worksheet+xml">
        <DigestMethod Algorithm="http://www.w3.org/2001/04/xmlenc#sha256"/>
        <DigestValue>wreQAC3xu8cTxtnjJCEby3gteRlM3yEgFDC8ytzY6IQ=</DigestValue>
      </Reference>
    </Manifest>
    <SignatureProperties>
      <SignatureProperty Id="idSignatureTime" Target="#idPackageSignature">
        <mdssi:SignatureTime xmlns:mdssi="http://schemas.openxmlformats.org/package/2006/digital-signature">
          <mdssi:Format>YYYY-MM-DDThh:mm:ssTZD</mdssi:Format>
          <mdssi:Value>2021-11-30T22:11:01Z</mdssi:Value>
        </mdssi:SignatureTime>
      </SignatureProperty>
    </SignatureProperties>
  </Object>
  <Object Id="idOfficeObject">
    <SignatureProperties>
      <SignatureProperty Id="idOfficeV1Details" Target="#idPackageSignature">
        <SignatureInfoV1 xmlns="http://schemas.microsoft.com/office/2006/digsig">
          <SetupID>{A6BB4A15-D207-4723-8B54-A49CDD5481A5}</SetupID>
          <SignatureText>Myrta Facetti Pane</SignatureText>
          <SignatureImage/>
          <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2021-11-30T22:11:01Z</xd:SigningTime>
          <xd:SigningCertificate>
            <xd:Cert>
              <xd:CertDigest>
                <DigestMethod Algorithm="http://www.w3.org/2001/04/xmlenc#sha256"/>
                <DigestValue>6qr4KtunY7io3Y36bAyICT5nHU2wvt5w6CwR1WdNiUc=</DigestValue>
              </xd:CertDigest>
              <xd:IssuerSerial>
                <X509IssuerName>C=PY, O=DOCUMENTA S.A., CN=CA-DOCUMENTA S.A., SERIALNUMBER=RUC 80050172-1</X509IssuerName>
                <X509SerialNumber>2239116125894877768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BAwAACBFTUYAAAEA+BsAAKo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kMeB/X8AAACQx4H9fwAAnEisgf1/AAAAAJHi/X8AALHNIoH9fwAAIEKR4v1/AACcSKyB/X8AAIAWAAAAAAAAQAAAwP1/AAAAAJHi/X8AAITQIoH9fwAABAAAAAAAAAAgQpHi/X8AAJC391UpAAAAnEisgQAAAABIAAAAAAAAAJxIrIH9fwAAoJPHgf1/AADATKyB/X8AAAEAAAAAAAAA6HGsgf1/AAAAAJHi/X8AAAAAAAAAAAAAAAAAAOOmAADLxT+A/X8AAEAUAAAAAAAAEPRJ/TgBAACYufdVKQAAAAAAAAAAAAAA+bj3VSkAAAAEvyKBZHYACAAAAAAlAAAADAAAAAEAAAAYAAAADAAAAAAAAAASAAAADAAAAAEAAAAeAAAAGAAAABUBAAAGAAAAawEAABsAAAAlAAAADAAAAAEAAABUAAAAiAAAABYBAAAGAAAAaQEAABoAAAABAAAAAMCAQe0lgEEWAQAABgAAAAoAAABMAAAAAAAAAAAAAAAAAAAA//////////9gAAAAMwAwAC8AMQAxAC8AMgAwADIAM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NDq9VUpAAAAiN5o4P1/AAAAAC/j/X8AAEiudOD9fwAAAAAAAAAAAAAAAAAAAAAAAKBgePY4AQAAAAAAAAAAAAAAAAAAAAAAAAAAAAAAAAAAB15gp0slAAAAAPVVKQAAANjp9VUpAAAAYEMXiTgBAAAQ9En9OAEAAADs9VUAAAAAYJpJ/TgBAAAHAAAAAAAAAAAAAAAAAAAAPOv1VSkAAAB56/VVKQAAALGnUeD9fwAAAJDHgf1/AACAFgAAAAAAAAIAAAAAAAAA0Or1VSkAAAA86/VVKQAAAAcAAAD9fwAAAAAAAAAAAAAAAAAAAAAAAAAAAAAAAAAAiJPHgW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UP9FgjgBAACI3mjg/X8AAFD/RYI4AQAASK504P1/AAAAAAAAAAAAAAAAAAAAAAAAAAAAAP1/AAAQ29CA/X8AAAAAAAAAAAAAAAAAAAAAAABnCmKnSyUAAOhiroD9fwAAsMdolzgBAADg////AAAAABD0Sf04AQAAuL/3VQAAAAAAAAAAAAAAAAYAAAAAAAAAAAAAAAAAAADcvvdVKQAAABm/91UpAAAAsadR4P1/AACgDwAAAAAAAAAAAAAAAAAA3KRTtuOmAADo+KyA/X8AANy+91UpAAAABgAAAP1/AAAAAAAAAAAAAAAAAAAAAAAAAAAAAAAAAAAgAAAAZHYACAAAAAAlAAAADAAAAAMAAAAYAAAADAAAAAAAAAASAAAADAAAAAEAAAAWAAAADAAAAAgAAABUAAAAVAAAAA8AAABHAAAAIwAAAGoAAAABAAAAAMCAQe0lgEEPAAAAawAAAAEAAABMAAAABAAAAA4AAABHAAAAJQAAAGsAAABQAAAAWACR4h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BAQAAZQAAADoAAABGAAAAyAAAACAAAAAhAPAAAAAAAAAAAAAAAIA/AAAAAAAAAAAAAIA/AAAAAAAAAAAAAAAAAAAAAAAAAAAAAAAAAAAAAAAAAAAlAAAADAAAAAAAAIAoAAAADAAAAAQAAABSAAAAcAEAAAQAAADo////AAAAAAAAAAAAAAAAkAEAAAAAAAEAAAAAcwBlAGcAbwBlACAAdQBpAAAAAAAAAAAAAAAAAAAAAAAAAAAAAAAAAAAAAAAAAAAAAAAAAAAAAAAAAAAAAAAAAAAAAAAwHMyCOAEAAIjeaOD9fwAAMBzMgjgBAABIrnTg/X8AAAAAAAAAAAAAAAAAAAAAAADIZDuZOAEAAIDww5c4AQAAAAAAAAAAAAAAAAAAAAAAAEcKYqdLJQAAYLytgP1/AAAAAAAACAAAAOj///8AAAAAEPRJ/TgBAADYv/dVAAAAAAAAAAAAAAAACQAAAAAAAAAAAAAAAAAAAPy+91UpAAAAOb/3VSkAAACxp1Hg/X8AAAAAAAAIAAAAOLytgAAAAAD8pFO246YAADi8rYD9fwAA/L73VSkAAAAJAAAA/X8AAAAAAAAAAAAAAAAAAAAAAAAAAAAAAAAAACAAAABkdgAIAAAAACUAAAAMAAAABAAAABgAAAAMAAAAAAAAABIAAAAMAAAAAQAAAB4AAAAYAAAAOgAAAEYAAAACAQAAZgAAACUAAAAMAAAABAAAAFQAAAC4AAAAOwAAAEYAAAAAAQAAZQAAAAEAAAAAwIBB7SWAQTsAAABGAAAAEgAAAEwAAAAAAAAAAAAAAAAAAAD//////////3AAAABNAHkAcgB0AGEAIABGAGEAYwBlAHQAdABpACAAUABhAG4AZQAWAAAADAAAAAgAAAAIAAAADAAAAAcAAAAMAAAADAAAAAsAAAANAAAACAAAAAgAAAAGAAAABwAAAA0AAAAMAAAADgAAAA0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nAAAABYAAAByAAAAegAAAIYAAAABAAAAAMCAQe0lgEEWAAAAcgAAAA0AAABMAAAAAAAAAAAAAAAAAAAA//////////9oAAAATQB5AHIAdABhACAARgBBAEMARQBUAFQASQBQLQ4AAAAIAAAABgAAAAUAAAAIAAAABAAAAAgAAAAKAAAACgAAAAgAAAAIAAAACAAAAAQ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DYAAAAFgAAAIwAAAC9AAAAoAAAAAEAAAAAwIBB7SWAQRYAAACMAAAAFwAAAEwAAAAAAAAAAAAAAAAAAAD//////////3wAAABHAGUAcgBlAG4AdABlACAAZABlACAAQwBvAG4AdABhAGIAaQBsAGkAZABhAGQA3C0LAAAACAAAAAYAAAAIAAAACQAAAAUAAAAIAAAABAAAAAkAAAAIAAAABAAAAAoAAAAJAAAACQAAAAUAAAAIAAAACQAAAAQAAAAEAAAABAAAAAkAAAAIAAAACQAAAEsAAABAAAAAMAAAAAUAAAAgAAAAAQAAAAEAAAAQAAAAAAAAAAAAAACAAQAAwAAAAAAAAAAAAAAAgAEAAMAAAAAlAAAADAAAAAIAAAAnAAAAGAAAAAUAAAAAAAAA////AAAAAAAlAAAADAAAAAUAAABMAAAAZAAAABUAAACmAAAASwEAALoAAAAVAAAApgAAADcBAAAVAAAAIQDwAAAAAAAAAAAAAACAPwAAAAAAAAAAAACAPwAAAAAAAAAAAAAAAAAAAAAAAAAAAAAAAAAAAAAAAAAAJQAAAAwAAAAAAACAKAAAAAwAAAAFAAAAJQAAAAwAAAABAAAAGAAAAAwAAAAAAAAAEgAAAAwAAAABAAAAFgAAAAwAAAAAAAAAVAAAADgBAAAWAAAApgAAAEoBAAC6AAAAAQAAAADAgEHtJYBBFgAAAKYAAAAnAAAATAAAAAQAAAAVAAAApgAAAEwBAAC7AAAAnAAAAEYAaQByAG0AYQBkAG8AIABwAG8AcgA6ACAATQBZAFIAVABBACAAQgBFAEEAVABSAEkAWgAgAEYAQQBDAEUAVABUAEkAIABQAEEATgBFADQuCAAAAAQAAAAGAAAADgAAAAgAAAAJAAAACQAAAAQAAAAJAAAACQAAAAYAAAADAAAABAAAAA4AAAAJAAAACgAAAAgAAAAKAAAABAAAAAkAAAAIAAAACgAAAAgAAAAKAAAABAAAAAkAAAAEAAAACAAAAAoAAAAKAAAACAAAAAgAAAAIAAAABAAAAAQAAAAJAAAACgAAAAwAAAAIAAAAFgAAAAwAAAAAAAAAJQAAAAwAAAACAAAADgAAABQAAAAAAAAAEAAAABQAAAA=</Object>
  <Object Id="idInvalidSigLnImg">AQAAAGwAAAAAAAAAAAAAAH8BAAC/AAAAAAAAAAAAAAAkGAAABAwAACBFTUYAAAEA9CQAALEAAAAGAAAAAAAAAAAAAAAAAAAAgAcAADgEAAA1AQAArQAAAAAAAAAAAAAAAAAAAAi3BADIo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kMeB/X8AAACQx4H9fwAAnEisgf1/AAAAAJHi/X8AALHNIoH9fwAAIEKR4v1/AACcSKyB/X8AAIAWAAAAAAAAQAAAwP1/AAAAAJHi/X8AAITQIoH9fwAABAAAAAAAAAAgQpHi/X8AAJC391UpAAAAnEisgQAAAABIAAAAAAAAAJxIrIH9fwAAoJPHgf1/AADATKyB/X8AAAEAAAAAAAAA6HGsgf1/AAAAAJHi/X8AAAAAAAAAAAAAAAAAAOOmAADLxT+A/X8AAEAUAAAAAAAAEPRJ/TgBAACYufdVKQAAAAAAAAAAAAAA+bj3VSkAAAAEvyKBZHYACAAAAAAlAAAADAAAAAEAAAAYAAAADAAAAP8AAAASAAAADAAAAAEAAAAeAAAAGAAAAEIAAAAGAAAArwAAABsAAAAlAAAADAAAAAEAAABUAAAAqAAAAEMAAAAGAAAArQAAABoAAAABAAAAAMCAQe0lg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0Or1VSkAAACI3mjg/X8AAAAAL+P9fwAASK504P1/AAAAAAAAAAAAAAAAAAAAAAAAoGB49jgBAAAAAAAAAAAAAAAAAAAAAAAAAAAAAAAAAAAHXmCnSyUAAAAA9VUpAAAA2On1VSkAAABgQxeJOAEAABD0Sf04AQAAAOz1VQAAAABgmkn9OAEAAAcAAAAAAAAAAAAAAAAAAAA86/VVKQAAAHnr9VUpAAAAsadR4P1/AAAAkMeB/X8AAIAWAAAAAAAAAgAAAAAAAADQ6vVVKQAAADzr9VUpAAAABwAAAP1/AAAAAAAAAAAAAAAAAAAAAAAAAAAAAAAAAACIk8eB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Q/0WCOAEAAIjeaOD9fwAAUP9FgjgBAABIrnTg/X8AAAAAAAAAAAAAAAAAAAAAAAAAAAAA/X8AABDb0ID9fwAAAAAAAAAAAAAAAAAAAAAAAGcKYqdLJQAA6GKugP1/AACwx2iXOAEAAOD///8AAAAAEPRJ/TgBAAC4v/dVAAAAAAAAAAAAAAAABgAAAAAAAAAAAAAAAAAAANy+91UpAAAAGb/3VSkAAACxp1Hg/X8AAKAPAAAAAAAAAAAAAAAAAADcpFO246YAAOj4rID9fwAA3L73VSkAAAAGAAAA/X8AAAAAAAAAAAAAAAAAAAAAAAAAAAAAAAAAACAAAABkdgAIAAAAACUAAAAMAAAAAwAAABgAAAAMAAAAAAAAABIAAAAMAAAAAQAAABYAAAAMAAAACAAAAFQAAABUAAAADwAAAEcAAAAjAAAAagAAAAEAAAAAwIBB7SW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AEBAABlAAAAOgAAAEYAAADIAAAAIAAAACEA8AAAAAAAAAAAAAAAgD8AAAAAAAAAAAAAgD8AAAAAAAAAAAAAAAAAAAAAAAAAAAAAAAAAAAAAAAAAACUAAAAMAAAAAAAAgCgAAAAMAAAABAAAAFIAAABwAQAABAAAAOj///8AAAAAAAAAAAAAAACQAQAAAAAAAQAAAABzAGUAZwBvAGUAIAB1AGkAAAAAAAAAAAAAAAAAAAAAAAAAAAAAAAAAAAAAAAAAAAAAAAAAAAAAAAAAAAAAAAAAAAAAADAczII4AQAAiN5o4P1/AAAwHMyCOAEAAEiudOD9fwAAAAAAAAAAAAAAAAAAAAAAAMhkO5k4AQAAgPDDlzgBAAAAAAAAAAAAAAAAAAAAAAAARwpip0slAABgvK2A/X8AAAAAAAAIAAAA6P///wAAAAAQ9En9OAEAANi/91UAAAAAAAAAAAAAAAAJAAAAAAAAAAAAAAAAAAAA/L73VSkAAAA5v/dVKQAAALGnUeD9fwAAAAAAAAgAAAA4vK2AAAAAAPykU7bjpgAAOLytgP1/AAD8vvdVKQAAAAkAAAD9fwAAAAAAAAAAAAAAAAAAAAAAAAAAAAAAAAAAIAAAAGR2AAgAAAAAJQAAAAwAAAAEAAAAGAAAAAwAAAAAAAAAEgAAAAwAAAABAAAAHgAAABgAAAA6AAAARgAAAAIBAABmAAAAJQAAAAwAAAAEAAAAVAAAALgAAAA7AAAARgAAAAABAABlAAAAAQAAAADAgEHtJYBBOwAAAEYAAAASAAAATAAAAAAAAAAAAAAAAAAAAP//////////cAAAAE0AeQByAHQAYQAgAEYAYQBjAGUAdAB0AGkAIABQAGEAbgBlABYAAAAMAAAACAAAAAgAAAAMAAAABwAAAAwAAAAMAAAACwAAAA0AAAAIAAAACAAAAAYAAAAHAAAADQAAAAw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AAwIBB7SWAQRYAAAByAAAADQAAAEwAAAAAAAAAAAAAAAAAAAD//////////2gAAABNAHkAcgB0AGEAIABGAEEAQwBFAFQAVABJAAAADgAAAAgAAAAGAAAABQAAAAgAAAAEAAAACAAAAAoAAAAKAAAACAAAAAgAAAAIAAAAB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NgAAAAWAAAAjAAAAL0AAACgAAAAAQAAAADAgEHtJYBBFgAAAIwAAAAXAAAATAAAAAAAAAAAAAAAAAAAAP//////////fAAAAEcAZQByAGUAbgB0AGUAIABkAGUAIABDAG8AbgB0AGEAYgBpAGwAaQBkAGEAZAAAAAsAAAAIAAAABgAAAAgAAAAJAAAABQAAAAgAAAAEAAAACQAAAAgAAAAEAAAACgAAAAkAAAAJAAAABQAAAAgAAAAJAAAABAAAAAQAAAAEAAAACQAAAAgAAAAJAAAASwAAAEAAAAAwAAAABQAAACAAAAABAAAAAQAAABAAAAAAAAAAAAAAAIABAADAAAAAAAAAAAAAAACAAQAAwAAAACUAAAAMAAAAAgAAACcAAAAYAAAABQAAAAAAAAD///8AAAAAACUAAAAMAAAABQAAAEwAAABkAAAAFQAAAKYAAABLAQAAugAAABUAAACmAAAANwEAABUAAAAhAPAAAAAAAAAAAAAAAIA/AAAAAAAAAAAAAIA/AAAAAAAAAAAAAAAAAAAAAAAAAAAAAAAAAAAAAAAAAAAlAAAADAAAAAAAAIAoAAAADAAAAAUAAAAlAAAADAAAAAEAAAAYAAAADAAAAAAAAAASAAAADAAAAAEAAAAWAAAADAAAAAAAAABUAAAAOAEAABYAAACmAAAASgEAALoAAAABAAAAAMCAQe0lgEEWAAAApgAAACcAAABMAAAABAAAABUAAACmAAAATAEAALsAAACcAAAARgBpAHIAbQBhAGQAbwAgAHAAbwByADoAIABNAFkAUgBUAEEAIABCAEUAQQBUAFIASQBaACAARgBBAEMARQBUAFQASQAgAFAAQQBOAEUAAAAIAAAABAAAAAYAAAAOAAAACAAAAAkAAAAJAAAABAAAAAkAAAAJAAAABgAAAAMAAAAEAAAADgAAAAkAAAAKAAAACAAAAAoAAAAEAAAACQAAAAgAAAAKAAAACAAAAAoAAAAEAAAACQAAAAQAAAAIAAAACgAAAAoAAAAIAAAACAAAAAgAAAAEAAAABAAAAAkAAAAKAAAADA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JwdjS1rmHG76rz17nY9uRmkxVGCmXCL+hYXg+stCgrU=</DigestValue>
    </Reference>
    <Reference Type="http://www.w3.org/2000/09/xmldsig#Object" URI="#idOfficeObject">
      <DigestMethod Algorithm="http://www.w3.org/2001/04/xmlenc#sha256"/>
      <DigestValue>TqSBbCnbGUaH8uaWBcXgPtcnEe6BFfpJ4Oa5dqxrFjo=</DigestValue>
    </Reference>
    <Reference Type="http://uri.etsi.org/01903#SignedProperties" URI="#idSignedProperties">
      <Transforms>
        <Transform Algorithm="http://www.w3.org/TR/2001/REC-xml-c14n-20010315"/>
      </Transforms>
      <DigestMethod Algorithm="http://www.w3.org/2001/04/xmlenc#sha256"/>
      <DigestValue>vMxcZaS9G/wtoVnGkE/uwR/p8SlqU39KOUpsP5pi+g8=</DigestValue>
    </Reference>
    <Reference Type="http://www.w3.org/2000/09/xmldsig#Object" URI="#idValidSigLnImg">
      <DigestMethod Algorithm="http://www.w3.org/2001/04/xmlenc#sha256"/>
      <DigestValue>hPqLYiONx3AeXe6/FWZIHvR71P5ElQzQBS4sPF/6Z1Y=</DigestValue>
    </Reference>
    <Reference Type="http://www.w3.org/2000/09/xmldsig#Object" URI="#idInvalidSigLnImg">
      <DigestMethod Algorithm="http://www.w3.org/2001/04/xmlenc#sha256"/>
      <DigestValue>FcaQfHU7Y8crfJ04bU/jALoLxBmaW9xIVfI+DToaZS0=</DigestValue>
    </Reference>
  </SignedInfo>
  <SignatureValue>f0oKgsGp7oybMNmroLTY12Pz6ibbexKBgmzqumxqa+EVC0I/6rrw6YFeUUg2Om3sjFDh0emMk70Z
bZTxJGvWQqBmHnbYi0WudmOkdKQr4dkc7SGPnk/IoTtD9QGyMo5QTtWY6IZNR25dD1riLL5ApbDB
87JG/Jcw0MyX9PdFZ0k=</SignatureValue>
  <KeyInfo>
    <X509Data>
      <X509Certificate>MIIGvTCCBaWgAwIBAgITEAAM+ZWuE4HKzCkhMAABAAz5lTANBgkqhkiG9w0BAQsFADBTMRIwEAYKCZImiZPyLGQBGRYCcHkxEzARBgoJkiaJk/IsZAEZFgNuZXQxFzAVBgoJkiaJk/IsZAEZFgd0ZWxlY2VsMQ8wDQYDVQQDEwZUTENlbnQwHhcNMjEwODI3MjEwODIzWhcNMjMwODI3MjEwODIzWjCByTESMBAGCgmSJomT8ixkARkWAnB5MRMwEQYKCZImiZPyLGQBGRYDbmV0MRcwFQYKCZImiZPyLGQBGRYHdGVsZWNlbDEMMAoGA1UECxMDVExDMQwwCgYDVQQLEwM0TU8xDDAKBgNVBAsTA0dBRjERMA8GA1UECxMIVXN1YXJpb3MxHTAbBgNVBAMTFFBBU0NVQUwgT1JCRSwgUmFtaXJvMSkwJwYJKoZIhvcNAQkBFhpSYW1pcm8uUEFTQ1VBTEB0aWdvLm5ldC5weTCBnzANBgkqhkiG9w0BAQEFAAOBjQAwgYkCgYEAxHAvd4TV80Tni76JOnuuw9BiFaF5SrCoLqIgbYzkZZbH9T2u/zA28F1YDDWtlHPpil9zVX5qpidRkb3o4VtDsygAXJSE0qiqlNa5vW0PN7PGimbTTj0euZIzXxuPk+MRRYsh2O0mEIdSbBz0LbojyAKkz6AREAotiZtASmyXwqkCAwEAAaOCA5UwggORMDwGCSsGAQQBgjcVBwQvMC0GJSsGAQQBgjcVCISQ6h6BuJdcqYUqtMsyhuLTHYFFgoahZ4OyhxcCAWQCAREwKQYDVR0lBCIwIAYIKwYBBQUHAwIGCCsGAQUFBwMEBgorBgEEAYI3CgMEMAsGA1UdDwQEAwIFoDA1BgkrBgEEAYI3FQoEKDAmMAoGCCsGAQUFBwMCMAoGCCsGAQUFBwMEMAwGCisGAQQBgjcKAwQwRAYJKoZIhvcNAQkPBDcwNTAOBggqhkiG9w0DAgICAIAwDgYIKoZIhvcNAwQCAgCAMAcGBSsOAwIHMAoGCCqGSIb3DQMHMB0GA1UdDgQWBBTiiU7KP7HHvaL6aL+ufQHCJjUzGjAfBgNVHSMEGDAWgBQVkOQ6As3P4vodzAWmilN9410lxzCB/wYDVR0fBIH3MIH0MIHxoIHuoIHrhoG3bGRhcDovLy9DTj1UTENlbnQsQ049cC1hZC13Y2EtMDEsQ049Q0RQLENOPVB1YmxpYyUyMEtleSUyMFNlcnZpY2VzLENOPVNlcnZpY2VzLENOPUNvbmZpZ3VyYXRpb24sREM9dGVsZWNlbCxEQz1uZXQsREM9cHk/Y2VydGlmaWNhdGVSZXZvY2F0aW9uTGlzdD9iYXNlP29iamVjdENsYXNzPWNSTERpc3RyaWJ1dGlvblBvaW50hi9odHRwOi8vY2RwLnRlbGVjZWwubmV0LnB5L0NlcnRFbnJvbGwvVExDZW50LmNybDCCAQUGCCsGAQUFBwEBBIH4MIH1MIGrBggrBgEFBQcwAoaBnmxkYXA6Ly8vQ049VExDZW50LENOPUFJQSxDTj1QdWJsaWMlMjBLZXklMjBTZXJ2aWNlcyxDTj1TZXJ2aWNlcyxDTj1Db25maWd1cmF0aW9uLERDPXRlbGVjZWwsREM9bmV0LERDPXB5P2NBQ2VydGlmaWNhdGU/YmFzZT9vYmplY3RDbGFzcz1jZXJ0aWZpY2F0aW9uQXV0aG9yaXR5MEUGCCsGAQUFBzAChjlodHRwOi8vYWlhLnRlbGVjZWwubmV0LnB5L0NlcnRFbnJvbGwvVExDZW50X1RMQ2VudCgxKS5jcnQwUQYDVR0RBEowSKAqBgorBgEEAYI3FAIDoBwMGlJhbWlyby5QQVNDVUFMQHRpZ28ubmV0LnB5gRpSYW1pcm8uUEFTQ1VBTEB0aWdvLm5ldC5weTANBgkqhkiG9w0BAQsFAAOCAQEARG3hkZI6CDhzLxp5GHcyTGiB7uIsnT1/O5oFq38twzen+SWDy0qni14FdpYvVPWC2TUQF7ttBoVjQoWr6jBl0iaRkbxEMdUV5Xs+VJhjPhAiWPgVDz1mT7cFfkZZcYItscYNaWmI46f+KIoSxTqUw1p5Ege/FWE03cN3Yz6rfZxSoY3kPzbKSH8Cojva1zPwR0Hl1gwzaia98TuSnCzlEkJNKMHCR64dJ/TsY3bmlrccw4UPXFIL43VuDI1gKQIYY2FsEhR5WIM8j1zD5ouloL7pofiKP3A/aVaGSFbw0rCx+xMMN26ELRXK3ONJ58DBBVxO9dqFNRW3QDfyh7uua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dgBJtLon2AhpBKNRvp2jQL8Ukxq7NjGx9Ht6gB2EKIM=</DigestValue>
      </Reference>
      <Reference URI="/xl/calcChain.xml?ContentType=application/vnd.openxmlformats-officedocument.spreadsheetml.calcChain+xml">
        <DigestMethod Algorithm="http://www.w3.org/2001/04/xmlenc#sha256"/>
        <DigestValue>NH4PhJJZqaojRcDpL1jhsuCpTzvqEf6+oozYFnkJmp0=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9n0vlM7AIDbirkp0jGE5SyARlVWVmFguJuDs5hrkypM=</DigestValue>
      </Reference>
      <Reference URI="/xl/media/image1.emf?ContentType=image/x-emf">
        <DigestMethod Algorithm="http://www.w3.org/2001/04/xmlenc#sha256"/>
        <DigestValue>NNeeH7UkfOMvKGYgi5SgLztYe/WzY2Z3Thb2ow1yiRQ=</DigestValue>
      </Reference>
      <Reference URI="/xl/media/image2.emf?ContentType=image/x-emf">
        <DigestMethod Algorithm="http://www.w3.org/2001/04/xmlenc#sha256"/>
        <DigestValue>2ZBz3Mb0yG2iMx/VuE6rkjb2ZoRNAueVGt88l2TQgIk=</DigestValue>
      </Reference>
      <Reference URI="/xl/printerSettings/printerSettings1.bin?ContentType=application/vnd.openxmlformats-officedocument.spreadsheetml.printerSettings">
        <DigestMethod Algorithm="http://www.w3.org/2001/04/xmlenc#sha256"/>
        <DigestValue>iMiZZZDHPZpnYXuJ9/bV8PmfK8gnaA+RNXS0KmXgrmM=</DigestValue>
      </Reference>
      <Reference URI="/xl/printerSettings/printerSettings2.bin?ContentType=application/vnd.openxmlformats-officedocument.spreadsheetml.printerSettings">
        <DigestMethod Algorithm="http://www.w3.org/2001/04/xmlenc#sha256"/>
        <DigestValue>iMiZZZDHPZpnYXuJ9/bV8PmfK8gnaA+RNXS0KmXgrmM=</DigestValue>
      </Reference>
      <Reference URI="/xl/printerSettings/printerSettings3.bin?ContentType=application/vnd.openxmlformats-officedocument.spreadsheetml.printerSettings">
        <DigestMethod Algorithm="http://www.w3.org/2001/04/xmlenc#sha256"/>
        <DigestValue>iMiZZZDHPZpnYXuJ9/bV8PmfK8gnaA+RNXS0KmXgrmM=</DigestValue>
      </Reference>
      <Reference URI="/xl/printerSettings/printerSettings4.bin?ContentType=application/vnd.openxmlformats-officedocument.spreadsheetml.printerSettings">
        <DigestMethod Algorithm="http://www.w3.org/2001/04/xmlenc#sha256"/>
        <DigestValue>iMiZZZDHPZpnYXuJ9/bV8PmfK8gnaA+RNXS0KmXgrmM=</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iMiZZZDHPZpnYXuJ9/bV8PmfK8gnaA+RNXS0KmXgrmM=</DigestValue>
      </Reference>
      <Reference URI="/xl/sharedStrings.xml?ContentType=application/vnd.openxmlformats-officedocument.spreadsheetml.sharedStrings+xml">
        <DigestMethod Algorithm="http://www.w3.org/2001/04/xmlenc#sha256"/>
        <DigestValue>0YuLOixKyhNUyTDRk3Xh97akRK/7V2kupOyNYsEJA9A=</DigestValue>
      </Reference>
      <Reference URI="/xl/styles.xml?ContentType=application/vnd.openxmlformats-officedocument.spreadsheetml.styles+xml">
        <DigestMethod Algorithm="http://www.w3.org/2001/04/xmlenc#sha256"/>
        <DigestValue>qqR2wlDRSAmM7WfvxlcfmhBvm/26RSdgvrMlUSm1DMY=</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KyS9JnMhyLSsrapkJvQ7iUnGOrzZZTyodmDUaD5e1jc=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QEA/qxxuzwGISlkjw9nXGVxobzKnn8F4XR8onpzxEpA=</DigestValue>
      </Reference>
      <Reference URI="/xl/worksheets/sheet10.xml?ContentType=application/vnd.openxmlformats-officedocument.spreadsheetml.worksheet+xml">
        <DigestMethod Algorithm="http://www.w3.org/2001/04/xmlenc#sha256"/>
        <DigestValue>f8LtDayTfpMdp85o+XvIX7JGG3I/cxfm7gzw/DeM0xI=</DigestValue>
      </Reference>
      <Reference URI="/xl/worksheets/sheet11.xml?ContentType=application/vnd.openxmlformats-officedocument.spreadsheetml.worksheet+xml">
        <DigestMethod Algorithm="http://www.w3.org/2001/04/xmlenc#sha256"/>
        <DigestValue>GYQr4IYhfWO2E/k3HCDwSBfmxdgy/vZc7WWwQELMVes=</DigestValue>
      </Reference>
      <Reference URI="/xl/worksheets/sheet12.xml?ContentType=application/vnd.openxmlformats-officedocument.spreadsheetml.worksheet+xml">
        <DigestMethod Algorithm="http://www.w3.org/2001/04/xmlenc#sha256"/>
        <DigestValue>uhn2ysQrtcqNa34SifZqBlFRGmiw3j62qz9BvWg4UbA=</DigestValue>
      </Reference>
      <Reference URI="/xl/worksheets/sheet13.xml?ContentType=application/vnd.openxmlformats-officedocument.spreadsheetml.worksheet+xml">
        <DigestMethod Algorithm="http://www.w3.org/2001/04/xmlenc#sha256"/>
        <DigestValue>1G0WbXZhaZyMImPXjZAlk6M2quuRfaV5GEh302CrwhM=</DigestValue>
      </Reference>
      <Reference URI="/xl/worksheets/sheet14.xml?ContentType=application/vnd.openxmlformats-officedocument.spreadsheetml.worksheet+xml">
        <DigestMethod Algorithm="http://www.w3.org/2001/04/xmlenc#sha256"/>
        <DigestValue>4scXWy/Q8gDEVS+ebN12X8W4aZirGVBlYRgrm5rn2A8=</DigestValue>
      </Reference>
      <Reference URI="/xl/worksheets/sheet15.xml?ContentType=application/vnd.openxmlformats-officedocument.spreadsheetml.worksheet+xml">
        <DigestMethod Algorithm="http://www.w3.org/2001/04/xmlenc#sha256"/>
        <DigestValue>vo86vuYGyoa7ycNe89kM+UXeAOJ99wjja+OB5HL/dcY=</DigestValue>
      </Reference>
      <Reference URI="/xl/worksheets/sheet16.xml?ContentType=application/vnd.openxmlformats-officedocument.spreadsheetml.worksheet+xml">
        <DigestMethod Algorithm="http://www.w3.org/2001/04/xmlenc#sha256"/>
        <DigestValue>lQPfpdoIA5VViz7bDylRjdVy3qDCQCyBksX/S7XEk2s=</DigestValue>
      </Reference>
      <Reference URI="/xl/worksheets/sheet2.xml?ContentType=application/vnd.openxmlformats-officedocument.spreadsheetml.worksheet+xml">
        <DigestMethod Algorithm="http://www.w3.org/2001/04/xmlenc#sha256"/>
        <DigestValue>22j0KdD2G4dujyqU7HJYkxi8zbXjxNs1h/yWm6f1yJo=</DigestValue>
      </Reference>
      <Reference URI="/xl/worksheets/sheet3.xml?ContentType=application/vnd.openxmlformats-officedocument.spreadsheetml.worksheet+xml">
        <DigestMethod Algorithm="http://www.w3.org/2001/04/xmlenc#sha256"/>
        <DigestValue>fkNt5k+id/hekwAJYcXO7vvKnDGCPubCAO24xGHaZ1c=</DigestValue>
      </Reference>
      <Reference URI="/xl/worksheets/sheet4.xml?ContentType=application/vnd.openxmlformats-officedocument.spreadsheetml.worksheet+xml">
        <DigestMethod Algorithm="http://www.w3.org/2001/04/xmlenc#sha256"/>
        <DigestValue>BQt3lRG65zcsydBgpp8Gn1Sd8ztQdN1+aUO7YvdCR8U=</DigestValue>
      </Reference>
      <Reference URI="/xl/worksheets/sheet5.xml?ContentType=application/vnd.openxmlformats-officedocument.spreadsheetml.worksheet+xml">
        <DigestMethod Algorithm="http://www.w3.org/2001/04/xmlenc#sha256"/>
        <DigestValue>P18UNbrQ1fIsnXdKi3AIDf/S6OFociYw6nbsKhHzucQ=</DigestValue>
      </Reference>
      <Reference URI="/xl/worksheets/sheet6.xml?ContentType=application/vnd.openxmlformats-officedocument.spreadsheetml.worksheet+xml">
        <DigestMethod Algorithm="http://www.w3.org/2001/04/xmlenc#sha256"/>
        <DigestValue>thbuDdt0oaN6lXEdBvxaoymVONAdguz3T85S2c5bKFs=</DigestValue>
      </Reference>
      <Reference URI="/xl/worksheets/sheet7.xml?ContentType=application/vnd.openxmlformats-officedocument.spreadsheetml.worksheet+xml">
        <DigestMethod Algorithm="http://www.w3.org/2001/04/xmlenc#sha256"/>
        <DigestValue>BiCVWK/3Iao5JjVrWP9rTKlU/x2jrlnwt1P4qJm54sQ=</DigestValue>
      </Reference>
      <Reference URI="/xl/worksheets/sheet8.xml?ContentType=application/vnd.openxmlformats-officedocument.spreadsheetml.worksheet+xml">
        <DigestMethod Algorithm="http://www.w3.org/2001/04/xmlenc#sha256"/>
        <DigestValue>JKmoUSkSFN2SssYSWGMuye1ycjL1nuCPvxeZn7GUvPI=</DigestValue>
      </Reference>
      <Reference URI="/xl/worksheets/sheet9.xml?ContentType=application/vnd.openxmlformats-officedocument.spreadsheetml.worksheet+xml">
        <DigestMethod Algorithm="http://www.w3.org/2001/04/xmlenc#sha256"/>
        <DigestValue>wreQAC3xu8cTxtnjJCEby3gteRlM3yEgFDC8ytzY6IQ=</DigestValue>
      </Reference>
    </Manifest>
    <SignatureProperties>
      <SignatureProperty Id="idSignatureTime" Target="#idPackageSignature">
        <mdssi:SignatureTime xmlns:mdssi="http://schemas.openxmlformats.org/package/2006/digital-signature">
          <mdssi:Format>YYYY-MM-DDThh:mm:ssTZD</mdssi:Format>
          <mdssi:Value>2021-12-01T00:55:44Z</mdssi:Value>
        </mdssi:SignatureTime>
      </SignatureProperty>
    </SignatureProperties>
  </Object>
  <Object Id="idOfficeObject">
    <SignatureProperties>
      <SignatureProperty Id="idOfficeV1Details" Target="#idPackageSignature">
        <SignatureInfoV1 xmlns="http://schemas.microsoft.com/office/2006/digsig">
          <SetupID>{8CEEB89D-BE16-453C-B853-2FE5F625ED3F}</SetupID>
          <SignatureText>Ramiro Pascual</SignatureText>
          <SignatureImage/>
          <SignatureComments/>
          <WindowsVersion>10.0</WindowsVersion>
          <OfficeVersion>16.0.13801/22</OfficeVersion>
          <ApplicationVersion>16.0.13801</ApplicationVersion>
          <Monitors>2</Monitors>
          <HorizontalResolution>2560</HorizontalResolution>
          <VerticalResolution>1440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2021-12-01T00:55:44Z</xd:SigningTime>
          <xd:SigningCertificate>
            <xd:Cert>
              <xd:CertDigest>
                <DigestMethod Algorithm="http://www.w3.org/2001/04/xmlenc#sha256"/>
                <DigestValue>QRdlz9+KP23R3nPzcbKUKDcB3X07i2EkDQ9PiOUfzcQ=</DigestValue>
              </xd:CertDigest>
              <xd:IssuerSerial>
                <X509IssuerName>CN=TLCent, DC=telecel, DC=net, DC=py</X509IssuerName>
                <X509SerialNumber>356816338319846888666731288218938822164806037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EojCCA1agAwIBAgITJQAAAAQAj2+g9Wn9CgAAAAAABDBBBgkqhkiG9w0BAQowNKAPMA0GCWCGSAFlAwQCAQUAoRwwGgYJKoZIhvcNAQEIMA0GCWCGSAFlAwQCAQUAogMCASAwEjEQMA4GA1UEAxMHVExDcm9vdDAeFw0yMDExMTIxODQzNDVaFw0zMDExMTIxODUzNDVaMFMxEjAQBgoJkiaJk/IsZAEZFgJweTETMBEGCgmSJomT8ixkARkWA25ldDEXMBUGCgmSJomT8ixkARkWB3RlbGVjZWwxDzANBgNVBAMTBlRMQ2VudDCCASIwDQYJKoZIhvcNAQEBBQADggEPADCCAQoCggEBAKJAwA01iGWAOgjGEWRO8BRWkIOYfpn5rfJlXtGk2/+h7gb+4rtRhgQwFMnEEJSKghoFBECihtZjSKQ226r7OUTDBK7elUzvcwGH32QZzXBlrbNoXfCIjoK76YCD0SL8HgypgUPOEqErEkuU11fTgdCNnmn4be3D7Hq7JZob5Fix8GANNnacZaMLpatIVW49aeDVNpemfB/ynxJWMkQXtUqeEiR+eQRqLuzaQhCSYmIZjTJ7IUiFxteoQT/FIQarO7bMEF3JmKnl/RrAM1M0jT7ujN7ZH7VkA9YCXMOtw0TYakpJ4tnnuXrlCM4WsHto5PMRPZ1zxb38BXmLZ2CwNPkCAwEAAaOCAUYwggFCMBAGCSsGAQQBgjcVAQQDAgEBMCMGCSsGAQQBgjcVAgQWBBSgsipm4ADk6LFAR/DgpPcr0gQ/5DAdBgNVHQ4EFgQUFZDkOgLNz+L6HcwFpopTfeNdJccwGQYJKwYBBAGCNxQCBAweCgBTAHUAYgBDAEEwCwYDVR0PBAQDAgGGMA8GA1UdEwEB/wQFMAMBAf8wHwYDVR0jBBgwFoAU0fdA9ON9KMnBulLX0nUNxfjx8yEwNgYDVR0fBC8wLTAroCmgJ4YlaHR0cDovL2NkcC50ZWxlY2VsLm5ldC5weS9UTENyb290LmNybDBYBggrBgEFBQcBAQRMMEowSAYIKwYBBQUHMAKGPGh0dHA6Ly9haWEudGVsZWNlbC5uZXQucHkvQ2VydEVucm9sbC9wLWFkLXJjYS0wMV9UTENyb290LmNydDBBBgkqhkiG9w0BAQowNKAPMA0GCWCGSAFlAwQCAQUAoRwwGgYJKoZIhvcNAQEIMA0GCWCGSAFlAwQCAQUAogMCASADggEBAG2qV/RuOFpuTLucRdW2z8Grpkf9wyRi0tlRSTqaACUuwvxKjADPIODFsFZVpIAVPj2MmNAMCqu3Z7bmuw5N8GNBzg1P9gbrb6211ZibYGOLBbEBRR2d4nXwOkXrKN1V58+ZMleDCVwT5mlq3dnM/VjQJOg7y2OmPxCuKPhTSI5hMPvWrXo7Ymf7t2ES1FT0y3I0Gg5hStAKrIObPRYclnoV/u2hObQogmfne2txfK57uRuF9QC19gebAZUK4GMaNzEU3dSCcbYlCWuWXnDXkoOq4W/AckLhltopGrt9WyTOZrdW04AqvmjJY1qcbOFpXKaclWs9duJ7DqRYajuj4gU=</xd:EncapsulatedX509Certificate>
            <xd:EncapsulatedX509Certificate>MIIEbDCCAyCgAwIBAgIQTx6demrDPrRLG5fpPLG3njBBBgkqhkiG9w0BAQowNKAPMA0GCWCGSAFlAwQCAQUAoRwwGgYJKoZIhvcNAQEIMA0GCWCGSAFlAwQCAQUAogMCASAwEjEQMA4GA1UEAxMHVExDcm9vdDAeFw0xOTEyMDMxOTA2NTBaFw0zOTEyMDMxOTE2NDlaMBIxEDAOBgNVBAMTB1RMQ3Jvb3QwggEiMA0GCSqGSIb3DQEBAQUAA4IBDwAwggEKAoIBAQDTreIQPaZY6iV50v8mdJxyTlrLUgGMJMqt5w1RR96AhijJGTjaEc85RX+2fuD17M2hlU8LuFZHzY8Gm/G2cBsrT9HZVE9bJHNMjOp+EhcrsJMAfd+6cWqBH6yOvCC7A84drTuknqwEWOJ/C35hNPkijSynrdX8HsY/V9VkUYxw5LVaAd2dTsYZPGzaJRBgXdGHrK+M92NtZGBPDIfe1RQhkp7hMvzvIeouIwVNlBeEX8yWWP8lyV6tIagMiLnySM5KickGtFP2+bPlRDh2P+uXGM+NGgo4bnJM8JojI6i1F42SkmMy4FhP+AqV3w3TFHtVKe+0JiKcLAu3D5hiypz/AgMBAAGjggFUMIIBUDALBgNVHQ8EBAMCAYYwDwYDVR0TAQH/BAUwAwEB/zAdBgNVHQ4EFgQU0fdA9ON9KMnBulLX0nUNxfjx8yEwNgYDVR0fBC8wLTAroCmgJ4YlaHR0cDovL2NkcC50ZWxlY2VsLm5ldC5weS9UTENyb290LmNybDAQBgkrBgEEAYI3FQEEAwIBADCBgwYDVR0gBHwwejB4BggqAwSLL0NZBTBsMDoGCCsGAQUFBwICMC4eLABMAGUAZwBhAGwAIABQAG8AbABpAGMAeQAgAFMAdABhAHQAZQBtAGUAbgB0MC4GCCsGAQUFBwIBFiJodHRwczovL2Nwcy50ZWxlY2VsLm5ldC5weS9jcHMudHh0MEEGCCsGAQUFBwEBBDUwMzAxBggrBgEFBQcwAoYlaHR0cDovL2FpYS50ZWxlY2VsLm5ldC5weS9UTENyb290LmNydDBBBgkqhkiG9w0BAQowNKAPMA0GCWCGSAFlAwQCAQUAoRwwGgYJKoZIhvcNAQEIMA0GCWCGSAFlAwQCAQUAogMCASADggEBAE3/WrUdfahFaSmGY8UeHCRVYxBd3kltaEq0YEFOlFW5YilVuC0gBd61pjG4aKjMMtPrtvHWcQ6Y1PhiLxBuRXPhi1Hji4l/aL+EeD8yGjxNknfMgWVkezuwjDU/VIHG4/Uuqri0791WmQf/DphNmdpfeiUKm0GJ08mre+Mcqr8oQQd9saV6gUZOx1SrrEKpWhM3fljIxTE/vAUmElcJ+O17EDIDYDw9kDceuoSY2VfH2At4fPAKGPwPS/EQKKYskIHnCuepoUSY/J6m4/aJRrbyJesHmnq3EyF8OhilHIG2XoiIcPA1NBrPlwDSUyM0i6mVW8e8WagKKdim5zUtQJ8=</xd:EncapsulatedX509Certificate>
          </xd:CertificateValues>
        </xd:UnsignedSignatureProperties>
      </xd:UnsignedProperties>
    </xd:QualifyingProperties>
  </Object>
  <Object Id="idValidSigLnImg">AQAAAGwAAAAAAAAAAAAAAL8BAADfAAAAAAAAAAAAAADQKAAAaxQAACBFTUYAAAEAqBsAAKo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EYBAAAHAAAApQEAAB8AAABGAQAABwAAAGAAAAAZAAAAIQDwAAAAAAAAAAAAAACAPwAAAAAAAAAAAACAPwAAAAAAAAAAAAAAAAAAAAAAAAAAAAAAAAAAAAAAAAAAJQAAAAwAAAAAAACAKAAAAAwAAAABAAAAUgAAAHABAAABAAAA7f///wAAAAAAAAAAAAAAAJABAAAAAAABAAAAAHMAZQBnAG8AZQAgAHUAaQAAAAAAAAAAAAAAAAAAAAAAAAAAAAAAAAAAAAAAAAAAAAAAAAAAAAAAAAAAAAAAAAAAAAAAACAAAAAAAAAAkKqX+n8AAACQqpf6fwAAnEiPl/p/AAAAABn8+n8AALHNBZf6fwAAMBYZ/Pp/AACcSI+X+n8AAIAWAAAAAAAAQAAAwPp/AAAAABn8+n8AAITQBZf6fwAABAAAAAAAAAAwFhn8+n8AAAC3M791AAAAnEiPlwAAAABIAAAAAAAAAJxIj5f6fwAAoJOql/p/AADATI+X+n8AAAEAAAAAAAAA6HGPl/p/AAAAABn8+n8AAAAAAAAAAAAAAAAAAOQBAADLxSKW+n8AADCLY0bkAQAAu6bC+vp/AADQtzO/dQAAAGm4M791AAAAAAAAAAAAAAAAAAAAZHYACAAAAAAlAAAADAAAAAEAAAAYAAAADAAAAAAAAAASAAAADAAAAAEAAAAeAAAAGAAAAEYBAAAHAAAApgEAACAAAAAlAAAADAAAAAEAAABUAAAAiAAAAEcBAAAHAAAApAEAAB8AAAABAAAAAJC6QauqukFHAQAABwAAAAoAAABMAAAAAAAAAAAAAAAAAAAA//////////9gAAAAMwAwAC8AMQAxAC8AMgAwADIAMQAKAAAACgAAAAcAAAAKAAAACgAAAAcAAAAKAAAACgAAAAoAAAAKAAAASwAAAEAAAAAwAAAABQAAACAAAAABAAAAAQAAABAAAAAAAAAAAAAAAMABAADgAAAAAAAAAAAAAADAAQAA4AAAAFIAAABwAQAAAgAAABQAAAAJAAAAAAAAAAAAAAC8AgAAAAAAAAECAiJTAHkAcwB0AGUAbQAAAAAAAAAAAAAAAAAAAAAAAAAAAAAAAAAAAAAAAAAAAAAAAAAAAAAAAAAAAAAAAAAAAAAAAAAAAAEAAAAAAAAACPMxv3UAAAAAAAAAAAAAAIi+5fr6fwAAAAAAAAAAAAAJAAAAAAAAADhKgUzkAQAA988Fl/p/AAAAAAAAAAAAAAAAAAAAAAAAHlMvACqbAACI9DG/dQAAAEj1Mb91AAAAAKp6RuQBAAAwi2NG5AEAALD1Mb8AAAAAAAAAAAAAAAAHAAAAAAAAAAAAAAAAAAAA7PQxv3UAAAAp9TG/dQAAAIG3vvr6fwAAED+gRuQBAACofPyWAAAAAAAAAAAAAAAAED+gRuQBAAAwi2NG5AEAALumwvr6fwAAkPQxv3UAAAAp9TG/dQAAAAAAAAAAAAAAAAAAAGR2AAgAAAAAJQAAAAwAAAACAAAAJwAAABgAAAADAAAAAAAAAAAAAAAAAAAAJQAAAAwAAAADAAAATAAAAGQAAAAAAAAAAAAAAP//////////AAAAACgAAAAAAAAAUwAAACEA8AAAAAAAAAAAAAAAgD8AAAAAAAAAAAAAgD8AAAAAAAAAAAAAAAAAAAAAAAAAAAAAAAAAAAAAAAAAACUAAAAMAAAAAAAAgCgAAAAMAAAAAwAAACcAAAAYAAAAAwAAAAAAAAAAAAAAAAAAACUAAAAMAAAAAwAAAEwAAABkAAAAAAAAAAAAAAD//////////wAAAAAoAAAAwAEAAAAAAAAhAPAAAAAAAAAAAAAAAIA/AAAAAAAAAAAAAIA/AAAAAAAAAAAAAAAAAAAAAAAAAAAAAAAAAAAAAAAAAAAlAAAADAAAAAAAAIAoAAAADAAAAAMAAAAnAAAAGAAAAAMAAAAAAAAAAAAAAAAAAAAlAAAADAAAAAMAAABMAAAAZAAAAAAAAAAAAAAA///////////AAQAAKAAAAAAAAABTAAAAIQDwAAAAAAAAAAAAAACAPwAAAAAAAAAAAACAPwAAAAAAAAAAAAAAAAAAAAAAAAAAAAAAAAAAAAAAAAAAJQAAAAwAAAAAAACAKAAAAAwAAAADAAAAJwAAABgAAAADAAAAAAAAAAAAAAAAAAAAJQAAAAwAAAADAAAATAAAAGQAAAAAAAAAewAAAL8BAAB8AAAAAAAAAHsAAADAAQAAAgAAACEA8AAAAAAAAAAAAAAAgD8AAAAAAAAAAAAAgD8AAAAAAAAAAAAAAAAAAAAAAAAAAAAAAAAAAAAAAAAAACUAAAAMAAAAAAAAgCgAAAAMAAAAAwAAACcAAAAYAAAAAwAAAAAAAAD///8AAAAAACUAAAAMAAAAAwAAAEwAAABkAAAAAAAAACgAAAC/AQAAegAAAAAAAAAoAAAAwAEAAFMAAAAhAPAAAAAAAAAAAAAAAIA/AAAAAAAAAAAAAIA/AAAAAAAAAAAAAAAAAAAAAAAAAAAAAAAAAAAAAAAAAAAlAAAADAAAAAAAAIAoAAAADAAAAAMAAAAnAAAAGAAAAAMAAAAAAAAA////AAAAAAAlAAAADAAAAAMAAABMAAAAZAAAAA8AAABXAAAAJQAAAHoAAAAPAAAAVwAAABcAAAAkAAAAIQDwAAAAAAAAAAAAAACAPwAAAAAAAAAAAACAPwAAAAAAAAAAAAAAAAAAAAAAAAAAAAAAAAAAAAAAAAAAJQAAAAwAAAAAAACAKAAAAAwAAAADAAAAUgAAAHABAAADAAAA4P///wAAAAAAAAAAAAAAAJABAAAAAAABAAAAAGEAcgBpAGEAbAAAAAAAAAAAAAAAAAAAAAAAAAAAAAAAAAAAAAAAAAAAAAAAAAAAAAAAAAAAAAAAAAAAAAAAAAAAAAAAAQAAAAAAAAAh8zG/dQAAAFBHI0zkAQAAiL7l+vp/AAAAAAAAAAAAAKDLkJb6fwAAAAAAAPp/AAAQ27OW+n8AAAAAAAAAAAAAAAAAAAAAAACeUC8AKpsAAOhikZb6fwAAgEMFO+QBAADg////AAAAADCLY0bkAQAASPUxvwAAAAAAAAAAAAAAAAYAAAAAAAAAAAAAAAAAAABs9DG/dQAAAKn0Mb91AAAAgbe++vp/AAA4SoFM5AEAAAAAAAAAAAAAOEqBTOQBAADo+I+W+n8AADCLY0bkAQAAu6bC+vp/AAAQ9DG/dQAAAKn0Mb91AAAAAAAAAAAAAAAAAAAAZHYACAAAAAAlAAAADAAAAAMAAAAYAAAADAAAAAAAAAASAAAADAAAAAEAAAAWAAAADAAAAAgAAABUAAAAVAAAABAAAABXAAAAJAAAAHoAAAABAAAAAJC6QauqukEQAAAAewAAAAEAAABMAAAABAAAAA8AAABXAAAAJgAAAHsAAABQAAAAWAAAABUAAAAWAAAADAAAAAAAAAAlAAAADAAAAAIAAAAnAAAAGAAAAAQAAAAAAAAA////AAAAAAAlAAAADAAAAAQAAABMAAAAZAAAAEAAAAAuAAAAsAEAAHoAAABAAAAALgAAAHEBAABNAAAAIQDwAAAAAAAAAAAAAACAPwAAAAAAAAAAAACAPwAAAAAAAAAAAAAAAAAAAAAAAAAAAAAAAAAAAAAAAAAAJQAAAAwAAAAAAACAKAAAAAwAAAAEAAAAJwAAABgAAAAEAAAAAAAAAP///wAAAAAAJQAAAAwAAAAEAAAATAAAAGQAAABAAAAALgAAALABAAB0AAAAQAAAAC4AAABxAQAARwAAACEA8AAAAAAAAAAAAAAAgD8AAAAAAAAAAAAAgD8AAAAAAAAAAAAAAAAAAAAAAAAAAAAAAAAAAAAAAAAAACUAAAAMAAAAAAAAgCgAAAAMAAAABAAAACcAAAAYAAAABAAAAAAAAAD///8AAAAAACUAAAAMAAAABAAAAEwAAABkAAAAQAAAAE8AAAD9AAAAdAAAAEAAAABPAAAAvgAAACYAAAAhAPAAAAAAAAAAAAAAAIA/AAAAAAAAAAAAAIA/AAAAAAAAAAAAAAAAAAAAAAAAAAAAAAAAAAAAAAAAAAAlAAAADAAAAAAAAIAoAAAADAAAAAQAAABSAAAAcAEAAAQAAADk////AAAAAAAAAAAAAAAAkAEAAAAAAAEAAAAAcwBlAGcAbwBlACAAdQBpAAAAAAAAAAAAAAAAAAAAAAAAAAAAAAAAAAAAAAAAAAAAAAAAAAAAAAAAAAAAAAAAAAAAAADQ/DG/dQAAAND8Mb91AAAAAAgAAAAAAACIvuX6+n8AAAAAAAAAAAAAAAAAAAAAAADYLq1M5AEAAFB4rUzkAQAAAAAAAAAAAAAAAAAAAAAAAL5QLwAqmwAAYLyQlvp/AAAAAAAACAAAAOT///8AAAAAMItjRuQBAABo9TG/AAAAAAAAAAAAAAAACQAAAAAAAAAAAAAAAAAAAIz0Mb91AAAAyfQxv3UAAACBt776+n8AAMBJgUzkAQAAAAAAAAAAAADASYFM5AEAADi8kJb6fwAAMItjRuQBAAC7psL6+n8AADD0Mb91AAAAyfQxv3UAAAAAAAAAAAAAAAAAAABkdgAIAAAAACUAAAAMAAAABAAAABgAAAAMAAAAAAAAABIAAAAMAAAAAQAAAB4AAAAYAAAAQAAAAE8AAAD+AAAAdQAAACUAAAAMAAAABAAAAFQAAACgAAAAQQAAAE8AAAD8AAAAdAAAAAEAAAAAkLpBq6q6QUEAAABPAAAADgAAAEwAAAAAAAAAAAAAAAAAAAD//////////2gAAABSAGEAbQBpAHIAbwAgAFAAYQBzAGMAdQBhAGwAEQAAAA4AAAAYAAAABwAAAAoAAAAQAAAACAAAABAAAAAOAAAADAAAAA0AAAAQAAAADgAAAAcAAABLAAAAQAAAADAAAAAFAAAAIAAAAAEAAAABAAAAEAAAAAAAAAAAAAAAwAEAAOAAAAAAAAAAAAAAAMABAADgAAAAJQAAAAwAAAACAAAAJwAAABgAAAAFAAAAAAAAAP///wAAAAAAJQAAAAwAAAAFAAAATAAAAGQAAAAAAAAAgwAAAL8BAADZAAAAAAAAAIMAAADAAQAAVwAAACEA8AAAAAAAAAAAAAAAgD8AAAAAAAAAAAAAgD8AAAAAAAAAAAAAAAAAAAAAAAAAAAAAAAAAAAAAAAAAACUAAAAMAAAAAAAAgCgAAAAMAAAABQAAACcAAAAYAAAABQAAAAAAAAD///8AAAAAACUAAAAMAAAABQAAAEwAAABkAAAAGgAAAIMAAAClAQAAmwAAABoAAACDAAAAjAEAABkAAAAhAPAAAAAAAAAAAAAAAIA/AAAAAAAAAAAAAIA/AAAAAAAAAAAAAAAAAAAAAAAAAAAAAAAAAAAAAAAAAAAlAAAADAAAAAAAAIAoAAAADAAAAAUAAAAlAAAADAAAAAEAAAAYAAAADAAAAAAAAAASAAAADAAAAAEAAAAeAAAAGAAAABoAAACDAAAApgEAAJwAAAAlAAAADAAAAAEAAABUAAAAoAAAABsAAACDAAAAqgAAAJsAAAABAAAAAJC6QauqukEbAAAAgwAAAA4AAABMAAAAAAAAAAAAAAAAAAAA//////////9oAAAAUgBhAG0AaQByAG8AIABQAEEAUwBDAFUAQQBMAAsAAAAKAAAAEAAAAAUAAAAHAAAACwAAAAUAAAALAAAADAAAAAoAAAAMAAAADQAAAAwAAAAJAAAASwAAAEAAAAAwAAAABQAAACAAAAABAAAAAQAAABAAAAAAAAAAAAAAAMABAADgAAAAAAAAAAAAAADAAQAA4AAAACUAAAAMAAAAAgAAACcAAAAYAAAABQAAAAAAAAD///8AAAAAACUAAAAMAAAABQAAAEwAAABkAAAAGgAAAKIAAAClAQAAugAAABoAAACiAAAAjAEAABkAAAAhAPAAAAAAAAAAAAAAAIA/AAAAAAAAAAAAAIA/AAAAAAAAAAAAAAAAAAAAAAAAAAAAAAAAAAAAAAAAAAAlAAAADAAAAAAAAIAoAAAADAAAAAUAAAAlAAAADAAAAAEAAAAYAAAADAAAAAAAAAASAAAADAAAAAEAAAAeAAAAGAAAABoAAACiAAAApgEAALsAAAAlAAAADAAAAAEAAABUAAAAwAAAABsAAACiAAAAuwAAALoAAAABAAAAAJC6QauqukEbAAAAogAAABMAAABMAAAAAAAAAAAAAAAAAAAA//////////90AAAARABpAHIAZQBjAHQAbwByACAARgBpAG4AYQBuAGMAaQBlAHIAbwAAAA0AAAAFAAAABwAAAAoAAAAJAAAABgAAAAsAAAAHAAAABQAAAAkAAAAFAAAACwAAAAoAAAALAAAACQAAAAUAAAAKAAAABwAAAAsAAABLAAAAQAAAADAAAAAFAAAAIAAAAAEAAAABAAAAEAAAAAAAAAAAAAAAwAEAAOAAAAAAAAAAAAAAAMABAADgAAAAJQAAAAwAAAACAAAAJwAAABgAAAAFAAAAAAAAAP///wAAAAAAJQAAAAwAAAAFAAAATAAAAGQAAAAaAAAAwQAAAFIBAADZAAAAGgAAAMEAAAA5AQAAGQAAACEA8AAAAAAAAAAAAAAAgD8AAAAAAAAAAAAAgD8AAAAAAAAAAAAAAAAAAAAAAAAAAAAAAAAAAAAAAAAAACUAAAAMAAAAAAAAgCgAAAAMAAAABQAAACUAAAAMAAAAAQAAABgAAAAMAAAAAAAAABIAAAAMAAAAAQAAABYAAAAMAAAAAAAAAFQAAAAUAQAAGwAAAMEAAABRAQAA2QAAAAEAAAAAkLpBq6q6QRsAAADBAAAAIQAAAEwAAAAEAAAAGgAAAMEAAABTAQAA2gAAAJAAAABGAGkAcgBtAGEAZABvACAAcABvAHIAOgAgAFAAQQBTAEMAVQBBAEwAIABPAFIAQgBFACwAIABSAGEAbQBpAHIAbwAAAAkAAAAFAAAABwAAABAAAAAKAAAACwAAAAsAAAAFAAAACwAAAAsAAAAHAAAABAAAAAUAAAALAAAADAAAAAoAAAAMAAAADQAAAAwAAAAJAAAABQAAAA4AAAALAAAACwAAAAoAAAAEAAAABQAAAAsAAAAKAAAAEAAAAAUAAAAHAAAACwAAABYAAAAMAAAAAAAAACUAAAAMAAAAAgAAAA4AAAAUAAAAAAAAABAAAAAUAAAA</Object>
  <Object Id="idInvalidSigLnImg">AQAAAGwAAAAAAAAAAAAAAL8BAADfAAAAAAAAAAAAAADQKAAAaxQAACBFTUYAAAEApCcAALEAAAAGAAAAAAAAAAAAAAAAAAAAAAoAAKAFAABVAgAAUAEAAAAAAAAAAAAAAAAAAAgcCQCAIAUACgAAABAAAAAAAAAAAAAAAEsAAAAQAAAAAAAAAAUAAAAeAAAAGAAAAAAAAAAAAAAAwAEAAOAAAAAnAAAAGAAAAAEAAAA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8PDwAAAAAAAlAAAADAAAAAEAAABMAAAAZAAAAAAAAAAAAAAAvwEAAN8AAAAAAAAAAAAAAMABAADgAAAAIQDwAAAAAAAAAAAAAACAPwAAAAAAAAAAAACAPwAAAAAAAAAAAAAAAAAAAAAAAAAAAAAAAAAAAAAAAAAAJQAAAAwAAAAAAACAKAAAAAwAAAABAAAAJwAAABgAAAABAAAAAAAAAPDw8AAAAAAAJQAAAAwAAAABAAAATAAAAGQAAAAAAAAAAAAAAL8BAADfAAAAAAAAAAAAAADAAQAA4AAAACEA8AAAAAAAAAAAAAAAgD8AAAAAAAAAAAAAgD8AAAAAAAAAAAAAAAAAAAAAAAAAAAAAAAAAAAAAAAAAACUAAAAMAAAAAAAAgCgAAAAMAAAAAQAAACcAAAAYAAAAAQAAAAAAAADw8PAAAAAAACUAAAAMAAAAAQAAAEwAAABkAAAAAAAAAAAAAAC/AQAA3wAAAAAAAAAAAAAAwAEAAOAAAAAhAPAAAAAAAAAAAAAAAIA/AAAAAAAAAAAAAIA/AAAAAAAAAAAAAAAAAAAAAAAAAAAAAAAAAAAAAAAAAAAlAAAADAAAAAAAAIAoAAAADAAAAAEAAAAnAAAAGAAAAAEAAAAAAAAA////AAAAAAAlAAAADAAAAAEAAABMAAAAZAAAAAAAAAAAAAAAvwEAAN8AAAAAAAAAAAAAAMABAADgAAAAIQDwAAAAAAAAAAAAAACAPwAAAAAAAAAAAACAPwAAAAAAAAAAAAAAAAAAAAAAAAAAAAAAAAAAAAAAAAAAJQAAAAwAAAAAAACAKAAAAAwAAAABAAAAJwAAABgAAAABAAAAAAAAAP///wAAAAAAJQAAAAwAAAABAAAATAAAAGQAAAAAAAAAAAAAAL8BAADfAAAAAAAAAAAAAADAAQAA4AAAACEA8AAAAAAAAAAAAAAAgD8AAAAAAAAAAAAAgD8AAAAAAAAAAAAAAAAAAAAAAAAAAAAAAAAAAAAAAAAAACUAAAAMAAAAAAAAgCgAAAAMAAAAAQAAACcAAAAYAAAAAQAAAAAAAAD///8AAAAAACUAAAAMAAAAAQAAAEwAAABkAAAAAAAAAAYAAAC/AQAAIQAAAAAAAAAGAAAAwAEAABwAAAAhAPAAAAAAAAAAAAAAAIA/AAAAAAAAAAAAAIA/AAAAAAAAAAAAAAAAAAAAAAAAAAAAAAAAAAAAAAAAAAAlAAAADAAAAAAAAIAoAAAADAAAAAEAAAAnAAAAGAAAAAEAAAAAAAAA////AAAAAAAlAAAADAAAAAEAAABMAAAAZAAAABoAAAAGAAAANQAAACEAAAAaAAAABgAAABwAAAAcAAAAIQDwAAAAAAAAAAAAAACAPwAAAAAAAAAAAACAPwAAAAAAAAAAAAAAAAAAAAAAAAAAAAAAAAAAAAAAAAAAJQAAAAwAAAAAAACAKAAAAAwAAAABAAAAFQAAAAwAAAADAAAAcgAAADALAAAcAAAABgAAADMAAAAdAAAAHAAAAAYAAAAYAAAAGAAAAAAA/wEAAAAAAAAAAAAAgD8AAAAAAAAAAAAAgD8AAAAAAAAAAP///wAAAAAAbAAAADQAAACgAAAAkAoAABgAAAAYAAAAKAAAABoAAAAaAAAAAQAgAAMAAACQCg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AAAAAExNLUS8xvswICCEjAAAAAAAAAAAAAAAAAAAAAAAAAAAAAAAAHh93gCkrprMAAAAAAAAAAAAAAAAAAAAAAAAAAAAAAAAAAAAAAAAAADg6Ov84Ojr/ISIilwYGBhwAAAAAAAAAAAAAAAAICCEjMjTL2jI0y9oICCEjAAAAAAAAAAAAAAAAAAAAAB4fd4A7Pe3/Hh93gAAAAAAAAAAAAAAAAAAAAAAAAAAAAAAAAAAAAAAAAAAAODo6/01PT/44Ojr/Nzk58hscHHwLCwsxBgYGHAAAAAAICCEjMjTL2jI0y9oICCEjAAAAAAAAAAAeH3eAOz3t/x4fd4AAAAAAAAAAAAAAAAAAAAAAAAAAAAAAAAAAAAAAAAAAAAAAAAA4Ojr/kZKS/729vf9hYmL6ODo6/zg6Ov9WV1fvHh4eHwAAAAAICCEjMjTL2jI0y9oICCEjHh93gDs97f8eH3eAAAAAAAAAAAAAAAAAAAAAAAAAAAAAAAAAAAAAAAAAAAAAAAAAAAAAADg6Ov+RkpL/+vr6//r6+v+xsrL/e319/+Xl5f/e3t7iHh4eHwAAAAAICCEjMjTL2jU31uY7Pe3/Hh93gAAAAAAAAAAAAAAAAAAAAAAAAAAAAAAAAAAAAAAAAAAAAAAAAAAAAAAAAAAAODo6/5GSkv/6+vr/+vr6//r6+v/6+vr/+vr6//r6+v9+fn6BAAAAAAAAAAAhIoONOz3t/zU31uYICCEjAAAAAAAAAAAAAAAAAAAAAAAAAAAAAAAAAAAAAAAAAAAAAAAAAAAAAAAAAAA4Ojr/kZKS//r6+v/6+vr/+vr6//r6+v/6+vr/jo6OkQAAAAAAAAAAHh93gDs97f8hIoONMjTL2jI0y9oICCEjAAAAAAAAAAAAAAAAAAAAAAAAAAAAAAAAAAAAAAAAAAAAAAAAAAAAADg6Ov+RkpL/+vr6//r6+v/6+vr/+vr6/46OjpEAAAAAAAAAAB4fd4A7Pe3/Hh93gAAAAAAICCEjMjTL2jI0y9oICCEjAAAAAAAAAAAAAAAAAAAAAAAAAAAAAAAAAAAAAAAAAAAAAAAAODo6/5GSkv/6+vr/+vr6//r6+v+Ojo6RAAAAAAAAAAAeH3eAOz3t/x4fd4AAAAAAAAAAAAAAAAAICCEjMjTL2jI0y9oICCEjAAAAAAAAAAAAAAAAAAAAAAAAAAAAAAAAAAAAAAAAAAA4Ojr/kZKS//r6+v/6+vr/rKysrwAAAAAAAAAAFxdbYjs97f8eH3eAAAAAAAAAAAAAAAAAAAAAAAAAAAAICCEjMjTL2i8xvswAAAAAAAAAAAAAAAAAAAAAAAAAAAAAAAAAAAAAAAAAADg6Ov+RkpL/+vr6/729vf+MjY36TE1NggAAAAAAAAAAFxdbYgAAAAAAAAAAAAAAAAAAAAAAAAAAAAAAAAAAAAAICCEjExNLUQAAAAAAAAAAAAAAAAAAAAAAAAAAAAAAAAAAAAAAAAAAODo6/2ZnZ/9OUFD/ODo6/zg6Ov9DRUX+TE1NggAAAAAAAAAAAAAAAAYGBhwAAAAAAAAAAAAAAAAAAAAAAAAAAAAAAAAAAAAAAAAAAAAAAAAAAAAAAAAAAAAAAAAAAAAAAAAAAAAAAAA4Ojr/ODo6/2ZnZ/+xsrL/+vr6//r6+v/Nzc33VFRUVgAAAABISUmfHh8figAAAAAAAAAAAAAAAAAAAAAAAAAAAAAAAAAAAAAAAAAAAAAAAAAAAAAAAAAAAAAAAAAAAAAAAAAAFRYWYDg6Ov97fX3/+vr6//r6+v/6+vr/+vr6//r6+v/w8PD1n5+fuEJERP0uMDDTAAAAAAAAAAAAAAAAAAAAAAAAAAAAAAAAAAAAAAAAAAAAAAAAAAAAAAAAAAAAAAAAAAAAAAAAAAA1NzflY2Rk/fr6+v/6+vr/+vr6//r6+v/6+vr/+vr6//r6+v/6+vr/sbKy/zg6Ov8YGRluAAAAAAAAAAAAAAAAAAAAAAAAAAAAAAAAAAAAAAAAAAAAAAAAAAAAAAAAAAAAAAAAEhISUTg6Ov+xsrL/+vr6//r6+v/6+vr/+vr6//r6+v/6+vr/+vr6//r6+v/6+vr/V1lZ/SssLMMAAAAAAAAAAAAAAAAAAAAAAAAAAAAAAAAAAAAAAAAAAAAAAAAAAAAAAAAAAAAAAAAeHx+KODo6//r6+v/6+vr/+vr6//r6+v/6+vr/+vr6//r6+v/6+vr/+vr6//r6+v+RkpL/ODo6/wAAAAAAAAAAAAAAAAAAAAAAAAAAAAAAAAAAAAAAAAAAAAAAAAAAAAAAAAAAAAAAAB4fH4o4Ojr/+vr6//r6+v/6+vr/+vr6//r6+v/6+vr/+vr6//r6+v/6+vr/+vr6/5GSkv84Ojr/AAAAAAAAAAAAAAAAAAAAAAAAAAAAAAAAAAAAAAAAAAAAAAAAAAAAAAAAAAAAAAAAGBkZbjg6Ov/V1dX/+vr6//r6+v/6+vr/+vr6//r6+v/6+vr/+vr6//r6+v/6+vr/e319/zs9PesAAAAAAAAAAAAAAAAAAAAAAAAAAAAAAAAAAAAAAAAAAAAAAAAAAAAAAAAAAAAAAAALCwsxODo6/5GSkv/6+vr/+vr6//r6+v/6+vr/+vr6//r6+v/6+vr/+vr6/+Xl5f9DRUX+JCYmpgAAAAAAAAAAAAAAAAAAAAAAAAAAAAAAAAAAAAAAAAAAAAAAAAAAAAAAAAAAAAAAAAAAAAAkJiamQ0VF/sfIyP/6+vr/+vr6//r6+v/6+vr/+vr6//r6+v/6+vr/e319/zg6Ov8LCwsxAAAAAAAAAAAAAAAAAAAAAAAAAAAAAAAAAAAAAAAAAAAAAAAAAAAAAAAAAAAAAAAAAAAAAAYGBhw6PDz1Q0VF/r29vf/6+vr/+vr6//r6+v/6+vr/5eXl/3t9ff84Ojr/Hh8figAAAAAAAAAAAAAAAAAAAAAAAAAAAAAAAAAAAAAAAAAAAAAAAAAAAAAAAAAAAAAAAAAAAAAAAAAAAAAAAA4PD0I8Pj7iODo6/1lbW/+RkpL/kZKS/3t9ff9DRUX+ODo6/x4fH4oAAAAAAAAAAAAAAAAAAAAAAAAAAAAAAAAAAAAAAAAAAAAAAAAAAAAAAAAAAAAAAAAAAAAAAAAAAAAAAAAAAAAAAAAAAAAAAAAYGRluP0BA1zg6Ov84Ojr/PkBA7i4wMLELCwsxAAAAAAAAAAAAAAAAAAAAAAAAAAAAAAAAAAAAAAAAAAAAAAAAAAAAAAAAAAAnAAAAGAAAAAEAAAAAAAAA////AAAAAAAlAAAADAAAAAEAAABMAAAAZAAAAFAAAAAHAAAA0gAAAB8AAABQAAAABwAAAIMAAAAZAAAAIQDwAAAAAAAAAAAAAACAPwAAAAAAAAAAAACAPwAAAAAAAAAAAAAAAAAAAAAAAAAAAAAAAAAAAAAAAAAAJQAAAAwAAAAAAACAKAAAAAwAAAABAAAAUgAAAHABAAABAAAA7f///wAAAAAAAAAAAAAAAJABAAAAAAABAAAAAHMAZQBnAG8AZQAgAHUAaQAAAAAAAAAAAAAAAAAAAAAAAAAAAAAAAAAAAAAAAAAAAAAAAAAAAAAAAAAAAAAAAAAAAAAAACAAAAAAAAAAkKqX+n8AAACQqpf6fwAAnEiPl/p/AAAAABn8+n8AALHNBZf6fwAAMBYZ/Pp/AACcSI+X+n8AAIAWAAAAAAAAQAAAwPp/AAAAABn8+n8AAITQBZf6fwAABAAAAAAAAAAwFhn8+n8AAAC3M791AAAAnEiPlwAAAABIAAAAAAAAAJxIj5f6fwAAoJOql/p/AADATI+X+n8AAAEAAAAAAAAA6HGPl/p/AAAAABn8+n8AAAAAAAAAAAAAAAAAAOQBAADLxSKW+n8AADCLY0bkAQAAu6bC+vp/AADQtzO/dQAAAGm4M791AAAAAAAAAAAAAAAAAAAAZHYACAAAAAAlAAAADAAAAAEAAAAYAAAADAAAAP8AAAASAAAADAAAAAEAAAAeAAAAGAAAAFAAAAAHAAAA0wAAACAAAAAlAAAADAAAAAEAAABUAAAAqAAAAFEAAAAHAAAA0QAAAB8AAAABAAAAAJC6QauqukFRAAAABwAAAA8AAABMAAAAAAAAAAAAAAAAAAAA//////////9sAAAARgBpAHIAbQBhACAAbgBvACAAdgDhAGwAaQBkAGEAAAAJAAAABQAAAAcAAAAQAAAACgAAAAUAAAALAAAACwAAAAUAAAAJAAAACgAAAAUAAAAFAAAACwAAAAoAAABLAAAAQAAAADAAAAAFAAAAIAAAAAEAAAABAAAAEAAAAAAAAAAAAAAAwAEAAOAAAAAAAAAAAAAAAMABAADgAAAAUgAAAHABAAACAAAAFAAAAAkAAAAAAAAAAAAAALwCAAAAAAAAAQICIlMAeQBzAHQAZQBtAAAAAAAAAAAAAAAAAAAAAAAAAAAAAAAAAAAAAAAAAAAAAAAAAAAAAAAAAAAAAAAAAAAAAAAAAAAAAQAAAAAAAAAI8zG/dQAAAAAAAAAAAAAAiL7l+vp/AAAAAAAAAAAAAAkAAAAAAAAAOEqBTOQBAAD3zwWX+n8AAAAAAAAAAAAAAAAAAAAAAAAeUy8AKpsAAIj0Mb91AAAASPUxv3UAAAAAqnpG5AEAADCLY0bkAQAAsPUxvwAAAAAAAAAAAAAAAAcAAAAAAAAAAAAAAAAAAADs9DG/dQAAACn1Mb91AAAAgbe++vp/AAAQP6BG5AEAAKh8/JYAAAAAAAAAAAAAAAAQP6BG5AEAADCLY0bkAQAAu6bC+vp/AACQ9DG/dQAAACn1Mb91AAAAAAAAAAAAAAAAAAAAZHYACAAAAAAlAAAADAAAAAIAAAAnAAAAGAAAAAMAAAAAAAAAAAAAAAAAAAAlAAAADAAAAAMAAABMAAAAZAAAAAAAAAAAAAAA//////////8AAAAAKAAAAAAAAABTAAAAIQDwAAAAAAAAAAAAAACAPwAAAAAAAAAAAACAPwAAAAAAAAAAAAAAAAAAAAAAAAAAAAAAAAAAAAAAAAAAJQAAAAwAAAAAAACAKAAAAAwAAAADAAAAJwAAABgAAAADAAAAAAAAAAAAAAAAAAAAJQAAAAwAAAADAAAATAAAAGQAAAAAAAAAAAAAAP//////////AAAAACgAAADAAQAAAAAAACEA8AAAAAAAAAAAAAAAgD8AAAAAAAAAAAAAgD8AAAAAAAAAAAAAAAAAAAAAAAAAAAAAAAAAAAAAAAAAACUAAAAMAAAAAAAAgCgAAAAMAAAAAwAAACcAAAAYAAAAAwAAAAAAAAAAAAAAAAAAACUAAAAMAAAAAwAAAEwAAABkAAAAAAAAAAAAAAD//////////8ABAAAoAAAAAAAAAFMAAAAhAPAAAAAAAAAAAAAAAIA/AAAAAAAAAAAAAIA/AAAAAAAAAAAAAAAAAAAAAAAAAAAAAAAAAAAAAAAAAAAlAAAADAAAAAAAAIAoAAAADAAAAAMAAAAnAAAAGAAAAAMAAAAAAAAAAAAAAAAAAAAlAAAADAAAAAMAAABMAAAAZAAAAAAAAAB7AAAAvwEAAHwAAAAAAAAAewAAAMABAAACAAAAIQDwAAAAAAAAAAAAAACAPwAAAAAAAAAAAACAPwAAAAAAAAAAAAAAAAAAAAAAAAAAAAAAAAAAAAAAAAAAJQAAAAwAAAAAAACAKAAAAAwAAAADAAAAJwAAABgAAAADAAAAAAAAAP///wAAAAAAJQAAAAwAAAADAAAATAAAAGQAAAAAAAAAKAAAAL8BAAB6AAAAAAAAACgAAADAAQAAUwAAACEA8AAAAAAAAAAAAAAAgD8AAAAAAAAAAAAAgD8AAAAAAAAAAAAAAAAAAAAAAAAAAAAAAAAAAAAAAAAAACUAAAAMAAAAAAAAgCgAAAAMAAAAAwAAACcAAAAYAAAAAwAAAAAAAAD///8AAAAAACUAAAAMAAAAAwAAAEwAAABkAAAADwAAAFcAAAAlAAAAegAAAA8AAABXAAAAFwAAACQAAAAhAPAAAAAAAAAAAAAAAIA/AAAAAAAAAAAAAIA/AAAAAAAAAAAAAAAAAAAAAAAAAAAAAAAAAAAAAAAAAAAlAAAADAAAAAAAAIAoAAAADAAAAAMAAABSAAAAcAEAAAMAAADg////AAAAAAAAAAAAAAAAkAEAAAAAAAEAAAAAYQByAGkAYQBsAAAAAAAAAAAAAAAAAAAAAAAAAAAAAAAAAAAAAAAAAAAAAAAAAAAAAAAAAAAAAAAAAAAAAAAAAAAAAAABAAAAAAAAACHzMb91AAAAUEcjTOQBAACIvuX6+n8AAAAAAAAAAAAAoMuQlvp/AAAAAAAA+n8AABDbs5b6fwAAAAAAAAAAAAAAAAAAAAAAAJ5QLwAqmwAA6GKRlvp/AACAQwU75AEAAOD///8AAAAAMItjRuQBAABI9TG/AAAAAAAAAAAAAAAABgAAAAAAAAAAAAAAAAAAAGz0Mb91AAAAqfQxv3UAAACBt776+n8AADhKgUzkAQAAAAAAAAAAAAA4SoFM5AEAAOj4j5b6fwAAMItjRuQBAAC7psL6+n8AABD0Mb91AAAAqfQxv3UAAAAAAAAAAAAAAAAAAABkdgAIAAAAACUAAAAMAAAAAwAAABgAAAAMAAAAAAAAABIAAAAMAAAAAQAAABYAAAAMAAAACAAAAFQAAABUAAAAEAAAAFcAAAAkAAAAegAAAAEAAAAAkLpBq6q6QRAAAAB7AAAAAQAAAEwAAAAEAAAADwAAAFcAAAAmAAAAewAAAFAAAABYAAAAFQAAABYAAAAMAAAAAAAAACUAAAAMAAAAAgAAACcAAAAYAAAABAAAAAAAAAD///8AAAAAACUAAAAMAAAABAAAAEwAAABkAAAAQAAAAC4AAACwAQAAegAAAEAAAAAuAAAAcQEAAE0AAAAhAPAAAAAAAAAAAAAAAIA/AAAAAAAAAAAAAIA/AAAAAAAAAAAAAAAAAAAAAAAAAAAAAAAAAAAAAAAAAAAlAAAADAAAAAAAAIAoAAAADAAAAAQAAAAnAAAAGAAAAAQAAAAAAAAA////AAAAAAAlAAAADAAAAAQAAABMAAAAZAAAAEAAAAAuAAAAsAEAAHQAAABAAAAALgAAAHEBAABHAAAAIQDwAAAAAAAAAAAAAACAPwAAAAAAAAAAAACAPwAAAAAAAAAAAAAAAAAAAAAAAAAAAAAAAAAAAAAAAAAAJQAAAAwAAAAAAACAKAAAAAwAAAAEAAAAJwAAABgAAAAEAAAAAAAAAP///wAAAAAAJQAAAAwAAAAEAAAATAAAAGQAAABAAAAATwAAAP0AAAB0AAAAQAAAAE8AAAC+AAAAJgAAACEA8AAAAAAAAAAAAAAAgD8AAAAAAAAAAAAAgD8AAAAAAAAAAAAAAAAAAAAAAAAAAAAAAAAAAAAAAAAAACUAAAAMAAAAAAAAgCgAAAAMAAAABAAAAFIAAABwAQAABAAAAOT///8AAAAAAAAAAAAAAACQAQAAAAAAAQAAAABzAGUAZwBvAGUAIAB1AGkAAAAAAAAAAAAAAAAAAAAAAAAAAAAAAAAAAAAAAAAAAAAAAAAAAAAAAAAAAAAAAAAAAAAAAND8Mb91AAAA0Pwxv3UAAAAACAAAAAAAAIi+5fr6fwAAAAAAAAAAAAAAAAAAAAAAANgurUzkAQAAUHitTOQBAAAAAAAAAAAAAAAAAAAAAAAAvlAvACqbAABgvJCW+n8AAAAAAAAIAAAA5P///wAAAAAwi2NG5AEAAGj1Mb8AAAAAAAAAAAAAAAAJAAAAAAAAAAAAAAAAAAAAjPQxv3UAAADJ9DG/dQAAAIG3vvr6fwAAwEmBTOQBAAAAAAAAAAAAAMBJgUzkAQAAOLyQlvp/AAAwi2NG5AEAALumwvr6fwAAMPQxv3UAAADJ9DG/dQAAAAAAAAAAAAAAAAAAAGR2AAgAAAAAJQAAAAwAAAAEAAAAGAAAAAwAAAAAAAAAEgAAAAwAAAABAAAAHgAAABgAAABAAAAATwAAAP4AAAB1AAAAJQAAAAwAAAAEAAAAVAAAAKAAAABBAAAATwAAAPwAAAB0AAAAAQAAAACQukGrqrpBQQAAAE8AAAAOAAAATAAAAAAAAAAAAAAAAAAAAP//////////aAAAAFIAYQBtAGkAcgBvACAAUABhAHMAYwB1AGEAbAARAAAADgAAABgAAAAHAAAACgAAABAAAAAIAAAAEAAAAA4AAAAMAAAADQAAABAAAAAOAAAABwAAAEsAAABAAAAAMAAAAAUAAAAgAAAAAQAAAAEAAAAQAAAAAAAAAAAAAADAAQAA4AAAAAAAAAAAAAAAwAEAAOAAAAAlAAAADAAAAAIAAAAnAAAAGAAAAAUAAAAAAAAA////AAAAAAAlAAAADAAAAAUAAABMAAAAZAAAAAAAAACDAAAAvwEAANkAAAAAAAAAgwAAAMABAABXAAAAIQDwAAAAAAAAAAAAAACAPwAAAAAAAAAAAACAPwAAAAAAAAAAAAAAAAAAAAAAAAAAAAAAAAAAAAAAAAAAJQAAAAwAAAAAAACAKAAAAAwAAAAFAAAAJwAAABgAAAAFAAAAAAAAAP///wAAAAAAJQAAAAwAAAAFAAAATAAAAGQAAAAaAAAAgwAAAKUBAACbAAAAGgAAAIMAAACMAQAAGQAAACEA8AAAAAAAAAAAAAAAgD8AAAAAAAAAAAAAgD8AAAAAAAAAAAAAAAAAAAAAAAAAAAAAAAAAAAAAAAAAACUAAAAMAAAAAAAAgCgAAAAMAAAABQAAACUAAAAMAAAAAQAAABgAAAAMAAAAAAAAABIAAAAMAAAAAQAAAB4AAAAYAAAAGgAAAIMAAACmAQAAnAAAACUAAAAMAAAAAQAAAFQAAACgAAAAGwAAAIMAAACqAAAAmwAAAAEAAAAAkLpBq6q6QRsAAACDAAAADgAAAEwAAAAAAAAAAAAAAAAAAAD//////////2gAAABSAGEAbQBpAHIAbwAgAFAAQQBTAEMAVQBBAEwACwAAAAoAAAAQAAAABQAAAAcAAAALAAAABQAAAAsAAAAMAAAACgAAAAwAAAANAAAADAAAAAkAAABLAAAAQAAAADAAAAAFAAAAIAAAAAEAAAABAAAAEAAAAAAAAAAAAAAAwAEAAOAAAAAAAAAAAAAAAMABAADgAAAAJQAAAAwAAAACAAAAJwAAABgAAAAFAAAAAAAAAP///wAAAAAAJQAAAAwAAAAFAAAATAAAAGQAAAAaAAAAogAAAKUBAAC6AAAAGgAAAKIAAACMAQAAGQAAACEA8AAAAAAAAAAAAAAAgD8AAAAAAAAAAAAAgD8AAAAAAAAAAAAAAAAAAAAAAAAAAAAAAAAAAAAAAAAAACUAAAAMAAAAAAAAgCgAAAAMAAAABQAAACUAAAAMAAAAAQAAABgAAAAMAAAAAAAAABIAAAAMAAAAAQAAAB4AAAAYAAAAGgAAAKIAAACmAQAAuwAAACUAAAAMAAAAAQAAAFQAAADAAAAAGwAAAKIAAAC7AAAAugAAAAEAAAAAkLpBq6q6QRsAAACiAAAAEwAAAEwAAAAAAAAAAAAAAAAAAAD//////////3QAAABEAGkAcgBlAGMAdABvAHIAIABGAGkAbgBhAG4AYwBpAGUAcgBvAAAADQAAAAUAAAAHAAAACgAAAAkAAAAGAAAACwAAAAcAAAAFAAAACQAAAAUAAAALAAAACgAAAAsAAAAJAAAABQAAAAoAAAAHAAAACwAAAEsAAABAAAAAMAAAAAUAAAAgAAAAAQAAAAEAAAAQAAAAAAAAAAAAAADAAQAA4AAAAAAAAAAAAAAAwAEAAOAAAAAlAAAADAAAAAIAAAAnAAAAGAAAAAUAAAAAAAAA////AAAAAAAlAAAADAAAAAUAAABMAAAAZAAAABoAAADBAAAAUgEAANkAAAAaAAAAwQAAADkBAAAZAAAAIQDwAAAAAAAAAAAAAACAPwAAAAAAAAAAAACAPwAAAAAAAAAAAAAAAAAAAAAAAAAAAAAAAAAAAAAAAAAAJQAAAAwAAAAAAACAKAAAAAwAAAAFAAAAJQAAAAwAAAABAAAAGAAAAAwAAAAAAAAAEgAAAAwAAAABAAAAFgAAAAwAAAAAAAAAVAAAABQBAAAbAAAAwQAAAFEBAADZAAAAAQAAAACQukGrqrpBGwAAAMEAAAAhAAAATAAAAAQAAAAaAAAAwQAAAFMBAADaAAAAkAAAAEYAaQByAG0AYQBkAG8AIABwAG8AcgA6ACAAUABBAFMAQwBVAEEATAAgAE8AUgBCAEUALAAgAFIAYQBtAGkAcgBvAAAACQAAAAUAAAAHAAAAEAAAAAoAAAALAAAACwAAAAUAAAALAAAACwAAAAcAAAAEAAAABQAAAAsAAAAMAAAACgAAAAwAAAANAAAADAAAAAkAAAAFAAAADgAAAAsAAAALAAAACgAAAAQAAAAFAAAACwAAAAoAAAAQAAAABQAAAAcAAAAL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c9161423-d3b7-4f11-83d5-1f1bfbabed2a">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F556A42B609D642B78449F2DA98A563" ma:contentTypeVersion="13" ma:contentTypeDescription="Crear nuevo documento." ma:contentTypeScope="" ma:versionID="a47011538c8c510317121b072c1db12e">
  <xsd:schema xmlns:xsd="http://www.w3.org/2001/XMLSchema" xmlns:xs="http://www.w3.org/2001/XMLSchema" xmlns:p="http://schemas.microsoft.com/office/2006/metadata/properties" xmlns:ns2="f148d490-0f75-46fd-8fa9-c229412e5f10" xmlns:ns3="c9161423-d3b7-4f11-83d5-1f1bfbabed2a" targetNamespace="http://schemas.microsoft.com/office/2006/metadata/properties" ma:root="true" ma:fieldsID="1da4095eda3a026b9f651ebf1708c99c" ns2:_="" ns3:_="">
    <xsd:import namespace="f148d490-0f75-46fd-8fa9-c229412e5f10"/>
    <xsd:import namespace="c9161423-d3b7-4f11-83d5-1f1bfbabed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48d490-0f75-46fd-8fa9-c229412e5f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9161423-d3b7-4f11-83d5-1f1bfbabed2a"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481BA2-D628-4A15-AF76-D4A43926B869}">
  <ds:schemaRefs>
    <ds:schemaRef ds:uri="http://schemas.microsoft.com/sharepoint/v3/contenttype/forms"/>
  </ds:schemaRefs>
</ds:datastoreItem>
</file>

<file path=customXml/itemProps2.xml><?xml version="1.0" encoding="utf-8"?>
<ds:datastoreItem xmlns:ds="http://schemas.openxmlformats.org/officeDocument/2006/customXml" ds:itemID="{88AC962B-3722-4371-A22E-CA07A4572BEC}">
  <ds:schemaRefs>
    <ds:schemaRef ds:uri="http://schemas.microsoft.com/office/2006/documentManagement/types"/>
    <ds:schemaRef ds:uri="http://schemas.openxmlformats.org/package/2006/metadata/core-properties"/>
    <ds:schemaRef ds:uri="http://purl.org/dc/dcmitype/"/>
    <ds:schemaRef ds:uri="http://www.w3.org/XML/1998/namespace"/>
    <ds:schemaRef ds:uri="http://schemas.microsoft.com/office/2006/metadata/properties"/>
    <ds:schemaRef ds:uri="http://schemas.microsoft.com/office/infopath/2007/PartnerControls"/>
    <ds:schemaRef ds:uri="http://purl.org/dc/terms/"/>
    <ds:schemaRef ds:uri="http://purl.org/dc/elements/1.1/"/>
    <ds:schemaRef ds:uri="c9161423-d3b7-4f11-83d5-1f1bfbabed2a"/>
    <ds:schemaRef ds:uri="f148d490-0f75-46fd-8fa9-c229412e5f10"/>
  </ds:schemaRefs>
</ds:datastoreItem>
</file>

<file path=customXml/itemProps3.xml><?xml version="1.0" encoding="utf-8"?>
<ds:datastoreItem xmlns:ds="http://schemas.openxmlformats.org/officeDocument/2006/customXml" ds:itemID="{15A68623-5C6C-4EEE-9215-B74374FD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48d490-0f75-46fd-8fa9-c229412e5f10"/>
    <ds:schemaRef ds:uri="c9161423-d3b7-4f11-83d5-1f1bfbabed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25</vt:i4>
      </vt:variant>
    </vt:vector>
  </HeadingPairs>
  <TitlesOfParts>
    <vt:vector size="41" baseType="lpstr">
      <vt:lpstr>EERR</vt:lpstr>
      <vt:lpstr>EERR.</vt:lpstr>
      <vt:lpstr>BG</vt:lpstr>
      <vt:lpstr>FC</vt:lpstr>
      <vt:lpstr>EEPN</vt:lpstr>
      <vt:lpstr>1. Notas a los estados financie</vt:lpstr>
      <vt:lpstr>2. Resumen de las políticas de </vt:lpstr>
      <vt:lpstr>3. Adquisición de subsidiarias</vt:lpstr>
      <vt:lpstr>4. Propiedad, Planta y Eq.</vt:lpstr>
      <vt:lpstr>5. Activos Intangibles</vt:lpstr>
      <vt:lpstr>6. Deuda y financimiento</vt:lpstr>
      <vt:lpstr>7. Compromisos y Contingencias</vt:lpstr>
      <vt:lpstr>8. Trans. con partes rel</vt:lpstr>
      <vt:lpstr>9. Eventos subsecuentes</vt:lpstr>
      <vt:lpstr>LLIAB</vt:lpstr>
      <vt:lpstr>IFRS16</vt:lpstr>
      <vt:lpstr>BG!_Toc511404792</vt:lpstr>
      <vt:lpstr>BG!_Toc511404793</vt:lpstr>
      <vt:lpstr>'FC'!_Toc511404794</vt:lpstr>
      <vt:lpstr>'FC'!_Toc511404795</vt:lpstr>
      <vt:lpstr>'FC'!_Toc511404797</vt:lpstr>
      <vt:lpstr>EEPN!_Toc511404798</vt:lpstr>
      <vt:lpstr>EEPN!_Toc511404799</vt:lpstr>
      <vt:lpstr>EEPN!_Toc511404800</vt:lpstr>
      <vt:lpstr>EEPN!_Toc511404801</vt:lpstr>
      <vt:lpstr>EEPN!_Toc511404802</vt:lpstr>
      <vt:lpstr>EEPN!_Toc511404803</vt:lpstr>
      <vt:lpstr>EEPN!_Toc511404804</vt:lpstr>
      <vt:lpstr>EEPN!_Toc511405188</vt:lpstr>
      <vt:lpstr>EEPN!_Toc511405189</vt:lpstr>
      <vt:lpstr>EEPN!_Toc511405190</vt:lpstr>
      <vt:lpstr>EEPN!_Toc511405191</vt:lpstr>
      <vt:lpstr>EEPN!_Toc511405192</vt:lpstr>
      <vt:lpstr>EEPN!_Toc511405193</vt:lpstr>
      <vt:lpstr>EEPN!_Toc511407087</vt:lpstr>
      <vt:lpstr>EEPN!_Toc511407088</vt:lpstr>
      <vt:lpstr>EEPN!_Toc511407089</vt:lpstr>
      <vt:lpstr>EEPN!_Toc511407090</vt:lpstr>
      <vt:lpstr>EEPN!_Toc511407091</vt:lpstr>
      <vt:lpstr>EEPN!_Toc511407092</vt:lpstr>
      <vt:lpstr>EEPN!_Toc511407093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LOPEZ VERA, Lucas Sebastian</dc:creator>
  <cp:keywords/>
  <dc:description/>
  <cp:lastModifiedBy>Myrta Facetti</cp:lastModifiedBy>
  <cp:revision/>
  <dcterms:created xsi:type="dcterms:W3CDTF">2021-03-19T18:46:02Z</dcterms:created>
  <dcterms:modified xsi:type="dcterms:W3CDTF">2021-11-30T22:10:21Z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0x0101006F556A42B609D642B78449F2DA98A563</vt:lpwstr>
  </property>
  <property fmtid="{D5CDD505-2E9C-101B-9397-08002B2CF9AE}" pid="5" name="Order">
    <vt:r8>22903000</vt:r8>
  </property>
  <property fmtid="{D5CDD505-2E9C-101B-9397-08002B2CF9AE}" pid="6" name="xd_Signature">
    <vt:bool>false</vt:bool>
  </property>
  <property fmtid="{D5CDD505-2E9C-101B-9397-08002B2CF9AE}" pid="7" name="xd_ProgID">
    <vt:lpwstr/>
  </property>
  <property fmtid="{D5CDD505-2E9C-101B-9397-08002B2CF9AE}" pid="8" name="_ExtendedDescription">
    <vt:lpwstr/>
  </property>
  <property fmtid="{D5CDD505-2E9C-101B-9397-08002B2CF9AE}" pid="9" name="ComplianceAssetId">
    <vt:lpwstr/>
  </property>
  <property fmtid="{D5CDD505-2E9C-101B-9397-08002B2CF9AE}" pid="10" name="TemplateUrl">
    <vt:lpwstr/>
  </property>
</Properties>
</file>